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tabRatio="637" activeTab="8"/>
  </bookViews>
  <sheets>
    <sheet name="Classement" sheetId="11" r:id="rId1"/>
    <sheet name="KAZ" sheetId="1" r:id="rId2"/>
    <sheet name="ATAOW" sheetId="2" r:id="rId3"/>
    <sheet name="ON S'EN FOUT" sheetId="3" r:id="rId4"/>
    <sheet name="TITAOZ" sheetId="4" r:id="rId5"/>
    <sheet name="FILS OURS" sheetId="5" r:id="rId6"/>
    <sheet name="KUKUS" sheetId="6" r:id="rId7"/>
    <sheet name="MUSSAMPA" sheetId="7" r:id="rId8"/>
    <sheet name="CHATON" sheetId="8" r:id="rId9"/>
    <sheet name="FITO" sheetId="9" r:id="rId10"/>
    <sheet name="GRAOSS" sheetId="10" r:id="rId11"/>
  </sheets>
  <definedNames>
    <definedName name="cwc">KAZ!$Y$23</definedName>
    <definedName name="dsd">KAZ!$Y$25</definedName>
    <definedName name="GrA_1">KAZ!$Y$8</definedName>
    <definedName name="GrA_2">KAZ!$Y$9</definedName>
    <definedName name="GrA_3">KAZ!$Y$10</definedName>
    <definedName name="GrA_4">KAZ!$Y$11</definedName>
    <definedName name="GrB_1">KAZ!$Y$15</definedName>
    <definedName name="GrB_2">KAZ!$Y$16</definedName>
    <definedName name="GrB_3">KAZ!$Y$17</definedName>
    <definedName name="GrB_4">KAZ!$Y$18</definedName>
    <definedName name="GrC_1">KAZ!$Y$22</definedName>
    <definedName name="GrC_2">KAZ!$Y$23</definedName>
    <definedName name="GrC_3">KAZ!$Y$24</definedName>
    <definedName name="GrC_4">KAZ!$Y$25</definedName>
    <definedName name="GrD_1">KAZ!$Y$29</definedName>
    <definedName name="GrD_10">KAZ!$Y$31</definedName>
    <definedName name="GrD_2">KAZ!$Y$30</definedName>
    <definedName name="GrD_3">KAZ!$Y$31</definedName>
    <definedName name="GrD_4">KAZ!$Y$32</definedName>
  </definedNames>
  <calcPr calcId="145621"/>
  <fileRecoveryPr repairLoad="1"/>
</workbook>
</file>

<file path=xl/calcChain.xml><?xml version="1.0" encoding="utf-8"?>
<calcChain xmlns="http://schemas.openxmlformats.org/spreadsheetml/2006/main">
  <c r="M58" i="1" l="1"/>
  <c r="N58" i="1" s="1"/>
  <c r="M57" i="1"/>
  <c r="N57" i="1" s="1"/>
  <c r="M50" i="1"/>
  <c r="Q50" i="1" s="1"/>
  <c r="M51" i="1"/>
  <c r="Q51" i="1" s="1"/>
  <c r="M52" i="1"/>
  <c r="Q52" i="1" s="1"/>
  <c r="M49" i="1"/>
  <c r="Q49" i="1" s="1"/>
  <c r="N50" i="1"/>
  <c r="O50" i="1"/>
  <c r="O51" i="1"/>
  <c r="P51" i="1"/>
  <c r="P52" i="1"/>
  <c r="O39" i="1"/>
  <c r="P39" i="1"/>
  <c r="Q39" i="1"/>
  <c r="S39" i="1"/>
  <c r="T39" i="1"/>
  <c r="U39" i="1"/>
  <c r="P40" i="1"/>
  <c r="Q40" i="1"/>
  <c r="T40" i="1"/>
  <c r="U40" i="1"/>
  <c r="Q41" i="1"/>
  <c r="U41" i="1"/>
  <c r="O43" i="1"/>
  <c r="P43" i="1"/>
  <c r="Q43" i="1"/>
  <c r="S43" i="1"/>
  <c r="T43" i="1"/>
  <c r="U43" i="1"/>
  <c r="N44" i="1"/>
  <c r="O44" i="1"/>
  <c r="P44" i="1"/>
  <c r="Q44" i="1"/>
  <c r="R44" i="1"/>
  <c r="S44" i="1"/>
  <c r="T44" i="1"/>
  <c r="U44" i="1"/>
  <c r="P37" i="1"/>
  <c r="M37" i="1"/>
  <c r="U37" i="1" s="1"/>
  <c r="M38" i="1"/>
  <c r="Q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O57" i="1" l="1"/>
  <c r="N61" i="1" s="1"/>
  <c r="O58" i="1"/>
  <c r="N54" i="1"/>
  <c r="P50" i="1"/>
  <c r="O52" i="1"/>
  <c r="N52" i="1"/>
  <c r="N51" i="1"/>
  <c r="N49" i="1"/>
  <c r="O49" i="1"/>
  <c r="P49" i="1"/>
  <c r="U42" i="1"/>
  <c r="Q42" i="1"/>
  <c r="R37" i="1"/>
  <c r="T42" i="1"/>
  <c r="P42" i="1"/>
  <c r="T41" i="1"/>
  <c r="P41" i="1"/>
  <c r="T38" i="1"/>
  <c r="P38" i="1"/>
  <c r="N37" i="1"/>
  <c r="S37" i="1"/>
  <c r="S42" i="1"/>
  <c r="O42" i="1"/>
  <c r="S41" i="1"/>
  <c r="O41" i="1"/>
  <c r="S40" i="1"/>
  <c r="O40" i="1"/>
  <c r="S38" i="1"/>
  <c r="O38" i="1"/>
  <c r="O37" i="1"/>
  <c r="T37" i="1"/>
  <c r="R43" i="1"/>
  <c r="R42" i="1"/>
  <c r="R41" i="1"/>
  <c r="R40" i="1"/>
  <c r="R39" i="1"/>
  <c r="R38" i="1"/>
  <c r="N38" i="1"/>
  <c r="U38" i="1"/>
  <c r="Q37" i="1"/>
  <c r="O32" i="10"/>
  <c r="M32" i="10"/>
  <c r="O31" i="10"/>
  <c r="M31" i="10"/>
  <c r="N31" i="10" s="1"/>
  <c r="O30" i="10"/>
  <c r="M30" i="10"/>
  <c r="O29" i="10"/>
  <c r="N29" i="10"/>
  <c r="M29" i="10"/>
  <c r="O28" i="10"/>
  <c r="M28" i="10"/>
  <c r="N28" i="10" s="1"/>
  <c r="O27" i="10"/>
  <c r="M27" i="10"/>
  <c r="O26" i="10"/>
  <c r="M26" i="10"/>
  <c r="O25" i="10"/>
  <c r="M25" i="10"/>
  <c r="O23" i="10"/>
  <c r="M23" i="10"/>
  <c r="N23" i="10" s="1"/>
  <c r="O22" i="10"/>
  <c r="M22" i="10"/>
  <c r="O21" i="10"/>
  <c r="M21" i="10"/>
  <c r="N21" i="10" s="1"/>
  <c r="O20" i="10"/>
  <c r="M20" i="10"/>
  <c r="O19" i="10"/>
  <c r="M19" i="10"/>
  <c r="O18" i="10"/>
  <c r="M18" i="10"/>
  <c r="O17" i="10"/>
  <c r="M17" i="10"/>
  <c r="O16" i="10"/>
  <c r="M16" i="10"/>
  <c r="O14" i="10"/>
  <c r="M14" i="10"/>
  <c r="O13" i="10"/>
  <c r="M13" i="10"/>
  <c r="O12" i="10"/>
  <c r="M12" i="10"/>
  <c r="O11" i="10"/>
  <c r="M11" i="10"/>
  <c r="O10" i="10"/>
  <c r="M10" i="10"/>
  <c r="O9" i="10"/>
  <c r="M9" i="10"/>
  <c r="O8" i="10"/>
  <c r="M8" i="10"/>
  <c r="O7" i="10"/>
  <c r="M7" i="10"/>
  <c r="O32" i="9"/>
  <c r="M32" i="9"/>
  <c r="O31" i="9"/>
  <c r="M31" i="9"/>
  <c r="N31" i="9" s="1"/>
  <c r="O30" i="9"/>
  <c r="M30" i="9"/>
  <c r="O29" i="9"/>
  <c r="N29" i="9"/>
  <c r="M29" i="9"/>
  <c r="O28" i="9"/>
  <c r="M28" i="9"/>
  <c r="N28" i="9" s="1"/>
  <c r="O27" i="9"/>
  <c r="M27" i="9"/>
  <c r="O26" i="9"/>
  <c r="M26" i="9"/>
  <c r="O25" i="9"/>
  <c r="M25" i="9"/>
  <c r="O23" i="9"/>
  <c r="M23" i="9"/>
  <c r="O22" i="9"/>
  <c r="M22" i="9"/>
  <c r="O21" i="9"/>
  <c r="M21" i="9"/>
  <c r="O20" i="9"/>
  <c r="N20" i="9"/>
  <c r="M20" i="9"/>
  <c r="O19" i="9"/>
  <c r="M19" i="9"/>
  <c r="N19" i="9" s="1"/>
  <c r="O18" i="9"/>
  <c r="M18" i="9"/>
  <c r="O17" i="9"/>
  <c r="M17" i="9"/>
  <c r="O16" i="9"/>
  <c r="M16" i="9"/>
  <c r="O14" i="9"/>
  <c r="M14" i="9"/>
  <c r="O13" i="9"/>
  <c r="M13" i="9"/>
  <c r="O12" i="9"/>
  <c r="M12" i="9"/>
  <c r="O11" i="9"/>
  <c r="M11" i="9"/>
  <c r="O10" i="9"/>
  <c r="M10" i="9"/>
  <c r="O9" i="9"/>
  <c r="M9" i="9"/>
  <c r="O8" i="9"/>
  <c r="M8" i="9"/>
  <c r="O7" i="9"/>
  <c r="M7" i="9"/>
  <c r="O32" i="8"/>
  <c r="M32" i="8"/>
  <c r="O31" i="8"/>
  <c r="M31" i="8"/>
  <c r="N31" i="8" s="1"/>
  <c r="O30" i="8"/>
  <c r="M30" i="8"/>
  <c r="O29" i="8"/>
  <c r="N29" i="8"/>
  <c r="M29" i="8"/>
  <c r="O28" i="8"/>
  <c r="M28" i="8"/>
  <c r="N28" i="8" s="1"/>
  <c r="O27" i="8"/>
  <c r="M27" i="8"/>
  <c r="O26" i="8"/>
  <c r="M26" i="8"/>
  <c r="O25" i="8"/>
  <c r="M25" i="8"/>
  <c r="O23" i="8"/>
  <c r="M23" i="8"/>
  <c r="O22" i="8"/>
  <c r="M22" i="8"/>
  <c r="O21" i="8"/>
  <c r="M21" i="8"/>
  <c r="O20" i="8"/>
  <c r="N20" i="8"/>
  <c r="M20" i="8"/>
  <c r="O19" i="8"/>
  <c r="M19" i="8"/>
  <c r="N19" i="8" s="1"/>
  <c r="O18" i="8"/>
  <c r="M18" i="8"/>
  <c r="O17" i="8"/>
  <c r="M17" i="8"/>
  <c r="O16" i="8"/>
  <c r="M16" i="8"/>
  <c r="O14" i="8"/>
  <c r="M14" i="8"/>
  <c r="O13" i="8"/>
  <c r="M13" i="8"/>
  <c r="O12" i="8"/>
  <c r="M12" i="8"/>
  <c r="O11" i="8"/>
  <c r="M11" i="8"/>
  <c r="O10" i="8"/>
  <c r="M10" i="8"/>
  <c r="O9" i="8"/>
  <c r="M9" i="8"/>
  <c r="O8" i="8"/>
  <c r="M8" i="8"/>
  <c r="O7" i="8"/>
  <c r="M7" i="8"/>
  <c r="O32" i="7"/>
  <c r="M32" i="7"/>
  <c r="O31" i="7"/>
  <c r="M31" i="7"/>
  <c r="N31" i="7" s="1"/>
  <c r="O30" i="7"/>
  <c r="M30" i="7"/>
  <c r="O29" i="7"/>
  <c r="N29" i="7"/>
  <c r="M29" i="7"/>
  <c r="O28" i="7"/>
  <c r="M28" i="7"/>
  <c r="N28" i="7" s="1"/>
  <c r="O27" i="7"/>
  <c r="M27" i="7"/>
  <c r="O26" i="7"/>
  <c r="M26" i="7"/>
  <c r="O25" i="7"/>
  <c r="M25" i="7"/>
  <c r="O23" i="7"/>
  <c r="M23" i="7"/>
  <c r="O22" i="7"/>
  <c r="M22" i="7"/>
  <c r="O21" i="7"/>
  <c r="M21" i="7"/>
  <c r="O20" i="7"/>
  <c r="N20" i="7"/>
  <c r="M20" i="7"/>
  <c r="O19" i="7"/>
  <c r="M19" i="7"/>
  <c r="N19" i="7" s="1"/>
  <c r="O18" i="7"/>
  <c r="M18" i="7"/>
  <c r="O17" i="7"/>
  <c r="M17" i="7"/>
  <c r="O16" i="7"/>
  <c r="M16" i="7"/>
  <c r="O14" i="7"/>
  <c r="M14" i="7"/>
  <c r="O13" i="7"/>
  <c r="M13" i="7"/>
  <c r="O12" i="7"/>
  <c r="M12" i="7"/>
  <c r="O11" i="7"/>
  <c r="M11" i="7"/>
  <c r="O10" i="7"/>
  <c r="M10" i="7"/>
  <c r="O9" i="7"/>
  <c r="M9" i="7"/>
  <c r="O8" i="7"/>
  <c r="M8" i="7"/>
  <c r="O7" i="7"/>
  <c r="M7" i="7"/>
  <c r="O32" i="6"/>
  <c r="M32" i="6"/>
  <c r="O31" i="6"/>
  <c r="M31" i="6"/>
  <c r="N31" i="6" s="1"/>
  <c r="O30" i="6"/>
  <c r="M30" i="6"/>
  <c r="O29" i="6"/>
  <c r="M29" i="6"/>
  <c r="N29" i="6" s="1"/>
  <c r="O28" i="6"/>
  <c r="M28" i="6"/>
  <c r="O27" i="6"/>
  <c r="M27" i="6"/>
  <c r="N27" i="6" s="1"/>
  <c r="O26" i="6"/>
  <c r="M26" i="6"/>
  <c r="O25" i="6"/>
  <c r="M25" i="6"/>
  <c r="O23" i="6"/>
  <c r="M23" i="6"/>
  <c r="N23" i="6" s="1"/>
  <c r="O22" i="6"/>
  <c r="M22" i="6"/>
  <c r="O21" i="6"/>
  <c r="M21" i="6"/>
  <c r="O20" i="6"/>
  <c r="M20" i="6"/>
  <c r="O19" i="6"/>
  <c r="M19" i="6"/>
  <c r="N19" i="6" s="1"/>
  <c r="O18" i="6"/>
  <c r="M18" i="6"/>
  <c r="O17" i="6"/>
  <c r="M17" i="6"/>
  <c r="O16" i="6"/>
  <c r="M16" i="6"/>
  <c r="O14" i="6"/>
  <c r="M14" i="6"/>
  <c r="O13" i="6"/>
  <c r="M13" i="6"/>
  <c r="O12" i="6"/>
  <c r="M12" i="6"/>
  <c r="O11" i="6"/>
  <c r="M11" i="6"/>
  <c r="O10" i="6"/>
  <c r="M10" i="6"/>
  <c r="O9" i="6"/>
  <c r="M9" i="6"/>
  <c r="O8" i="6"/>
  <c r="M8" i="6"/>
  <c r="O7" i="6"/>
  <c r="M7" i="6"/>
  <c r="O32" i="5"/>
  <c r="M32" i="5"/>
  <c r="O31" i="5"/>
  <c r="M31" i="5"/>
  <c r="O30" i="5"/>
  <c r="M30" i="5"/>
  <c r="O29" i="5"/>
  <c r="M29" i="5"/>
  <c r="O28" i="5"/>
  <c r="M28" i="5"/>
  <c r="O27" i="5"/>
  <c r="M27" i="5"/>
  <c r="N27" i="5" s="1"/>
  <c r="O26" i="5"/>
  <c r="M26" i="5"/>
  <c r="O25" i="5"/>
  <c r="M25" i="5"/>
  <c r="N25" i="5" s="1"/>
  <c r="O23" i="5"/>
  <c r="M23" i="5"/>
  <c r="O22" i="5"/>
  <c r="M22" i="5"/>
  <c r="O21" i="5"/>
  <c r="M21" i="5"/>
  <c r="O20" i="5"/>
  <c r="M20" i="5"/>
  <c r="O19" i="5"/>
  <c r="M19" i="5"/>
  <c r="N19" i="5" s="1"/>
  <c r="O18" i="5"/>
  <c r="M18" i="5"/>
  <c r="O17" i="5"/>
  <c r="M17" i="5"/>
  <c r="O16" i="5"/>
  <c r="M16" i="5"/>
  <c r="O14" i="5"/>
  <c r="M14" i="5"/>
  <c r="O13" i="5"/>
  <c r="M13" i="5"/>
  <c r="O12" i="5"/>
  <c r="M12" i="5"/>
  <c r="O11" i="5"/>
  <c r="M11" i="5"/>
  <c r="O10" i="5"/>
  <c r="M10" i="5"/>
  <c r="O9" i="5"/>
  <c r="M9" i="5"/>
  <c r="O8" i="5"/>
  <c r="M8" i="5"/>
  <c r="O7" i="5"/>
  <c r="M7" i="5"/>
  <c r="O32" i="4"/>
  <c r="M32" i="4"/>
  <c r="O31" i="4"/>
  <c r="M31" i="4"/>
  <c r="N31" i="4" s="1"/>
  <c r="O30" i="4"/>
  <c r="M30" i="4"/>
  <c r="O29" i="4"/>
  <c r="M29" i="4"/>
  <c r="N29" i="4" s="1"/>
  <c r="O28" i="4"/>
  <c r="M28" i="4"/>
  <c r="O27" i="4"/>
  <c r="M27" i="4"/>
  <c r="O26" i="4"/>
  <c r="M26" i="4"/>
  <c r="O25" i="4"/>
  <c r="M25" i="4"/>
  <c r="O23" i="4"/>
  <c r="N23" i="4"/>
  <c r="M23" i="4"/>
  <c r="O22" i="4"/>
  <c r="M22" i="4"/>
  <c r="O21" i="4"/>
  <c r="M21" i="4"/>
  <c r="N21" i="4" s="1"/>
  <c r="O20" i="4"/>
  <c r="M20" i="4"/>
  <c r="O19" i="4"/>
  <c r="N19" i="4"/>
  <c r="M19" i="4"/>
  <c r="O18" i="4"/>
  <c r="M18" i="4"/>
  <c r="O17" i="4"/>
  <c r="M17" i="4"/>
  <c r="O16" i="4"/>
  <c r="M16" i="4"/>
  <c r="O14" i="4"/>
  <c r="M14" i="4"/>
  <c r="O13" i="4"/>
  <c r="M13" i="4"/>
  <c r="O12" i="4"/>
  <c r="M12" i="4"/>
  <c r="O11" i="4"/>
  <c r="M11" i="4"/>
  <c r="O10" i="4"/>
  <c r="M10" i="4"/>
  <c r="O9" i="4"/>
  <c r="M9" i="4"/>
  <c r="O8" i="4"/>
  <c r="M8" i="4"/>
  <c r="O7" i="4"/>
  <c r="M7" i="4"/>
  <c r="O32" i="3"/>
  <c r="M32" i="3"/>
  <c r="O31" i="3"/>
  <c r="M31" i="3"/>
  <c r="O30" i="3"/>
  <c r="M30" i="3"/>
  <c r="O29" i="3"/>
  <c r="M29" i="3"/>
  <c r="O28" i="3"/>
  <c r="N28" i="3"/>
  <c r="M28" i="3"/>
  <c r="O27" i="3"/>
  <c r="M27" i="3"/>
  <c r="N27" i="3" s="1"/>
  <c r="O26" i="3"/>
  <c r="M26" i="3"/>
  <c r="O25" i="3"/>
  <c r="M25" i="3"/>
  <c r="N25" i="3" s="1"/>
  <c r="O23" i="3"/>
  <c r="M23" i="3"/>
  <c r="O22" i="3"/>
  <c r="M22" i="3"/>
  <c r="O21" i="3"/>
  <c r="M21" i="3"/>
  <c r="O20" i="3"/>
  <c r="M20" i="3"/>
  <c r="O19" i="3"/>
  <c r="N19" i="3"/>
  <c r="M19" i="3"/>
  <c r="O18" i="3"/>
  <c r="M18" i="3"/>
  <c r="O17" i="3"/>
  <c r="M17" i="3"/>
  <c r="O16" i="3"/>
  <c r="M16" i="3"/>
  <c r="O14" i="3"/>
  <c r="M14" i="3"/>
  <c r="O13" i="3"/>
  <c r="M13" i="3"/>
  <c r="O12" i="3"/>
  <c r="M12" i="3"/>
  <c r="O11" i="3"/>
  <c r="M11" i="3"/>
  <c r="O10" i="3"/>
  <c r="M10" i="3"/>
  <c r="O9" i="3"/>
  <c r="M9" i="3"/>
  <c r="O8" i="3"/>
  <c r="M8" i="3"/>
  <c r="O7" i="3"/>
  <c r="M7" i="3"/>
  <c r="O32" i="2"/>
  <c r="M32" i="2"/>
  <c r="O31" i="2"/>
  <c r="M31" i="2"/>
  <c r="N31" i="2" s="1"/>
  <c r="O30" i="2"/>
  <c r="M30" i="2"/>
  <c r="O29" i="2"/>
  <c r="M29" i="2"/>
  <c r="N29" i="2" s="1"/>
  <c r="O28" i="2"/>
  <c r="M28" i="2"/>
  <c r="O27" i="2"/>
  <c r="M27" i="2"/>
  <c r="O26" i="2"/>
  <c r="M26" i="2"/>
  <c r="O25" i="2"/>
  <c r="M25" i="2"/>
  <c r="O23" i="2"/>
  <c r="N23" i="2"/>
  <c r="M23" i="2"/>
  <c r="O22" i="2"/>
  <c r="M22" i="2"/>
  <c r="O21" i="2"/>
  <c r="M21" i="2"/>
  <c r="N21" i="2" s="1"/>
  <c r="O20" i="2"/>
  <c r="M20" i="2"/>
  <c r="O19" i="2"/>
  <c r="N19" i="2"/>
  <c r="M19" i="2"/>
  <c r="O18" i="2"/>
  <c r="M18" i="2"/>
  <c r="O17" i="2"/>
  <c r="M17" i="2"/>
  <c r="O16" i="2"/>
  <c r="M16" i="2"/>
  <c r="O14" i="2"/>
  <c r="M14" i="2"/>
  <c r="O13" i="2"/>
  <c r="M13" i="2"/>
  <c r="O12" i="2"/>
  <c r="M12" i="2"/>
  <c r="O11" i="2"/>
  <c r="M11" i="2"/>
  <c r="O10" i="2"/>
  <c r="M10" i="2"/>
  <c r="O9" i="2"/>
  <c r="M9" i="2"/>
  <c r="O8" i="2"/>
  <c r="M8" i="2"/>
  <c r="O7" i="2"/>
  <c r="M7" i="2"/>
  <c r="O12" i="1"/>
  <c r="O13" i="1"/>
  <c r="O14" i="1"/>
  <c r="O16" i="1"/>
  <c r="O17" i="1"/>
  <c r="O18" i="1"/>
  <c r="O19" i="1"/>
  <c r="O20" i="1"/>
  <c r="O21" i="1"/>
  <c r="O22" i="1"/>
  <c r="O23" i="1"/>
  <c r="O25" i="1"/>
  <c r="O26" i="1"/>
  <c r="O27" i="1"/>
  <c r="O28" i="1"/>
  <c r="O29" i="1"/>
  <c r="O30" i="1"/>
  <c r="O31" i="1"/>
  <c r="O32" i="1"/>
  <c r="O8" i="1"/>
  <c r="O9" i="1"/>
  <c r="O10" i="1"/>
  <c r="O11" i="1"/>
  <c r="O7" i="1"/>
  <c r="N23" i="1"/>
  <c r="N28" i="1"/>
  <c r="M7" i="1"/>
  <c r="M8" i="1"/>
  <c r="M9" i="1"/>
  <c r="M10" i="1"/>
  <c r="M11" i="1"/>
  <c r="M12" i="1"/>
  <c r="M13" i="1"/>
  <c r="M14" i="1"/>
  <c r="M16" i="1"/>
  <c r="M17" i="1"/>
  <c r="M18" i="1"/>
  <c r="M19" i="1"/>
  <c r="M20" i="1"/>
  <c r="M21" i="1"/>
  <c r="M22" i="1"/>
  <c r="M23" i="1"/>
  <c r="M25" i="1"/>
  <c r="M26" i="1"/>
  <c r="M27" i="1"/>
  <c r="N27" i="1" s="1"/>
  <c r="M28" i="1"/>
  <c r="M29" i="1"/>
  <c r="M30" i="1"/>
  <c r="M31" i="1"/>
  <c r="N31" i="1" s="1"/>
  <c r="M32" i="1"/>
  <c r="N13" i="11"/>
  <c r="N17" i="11"/>
  <c r="N19" i="1" s="1"/>
  <c r="N18" i="11"/>
  <c r="N20" i="10" s="1"/>
  <c r="N19" i="11"/>
  <c r="N21" i="9" s="1"/>
  <c r="N20" i="11"/>
  <c r="N21" i="11"/>
  <c r="N23" i="3" s="1"/>
  <c r="N22" i="11"/>
  <c r="N23" i="11"/>
  <c r="N25" i="10" s="1"/>
  <c r="N24" i="11"/>
  <c r="N25" i="11"/>
  <c r="N26" i="11"/>
  <c r="N28" i="4" s="1"/>
  <c r="N27" i="11"/>
  <c r="N29" i="5" s="1"/>
  <c r="N28" i="11"/>
  <c r="N29" i="11"/>
  <c r="M5" i="11"/>
  <c r="N5" i="11" s="1"/>
  <c r="N7" i="1" s="1"/>
  <c r="M6" i="11"/>
  <c r="N6" i="11" s="1"/>
  <c r="N8" i="5" s="1"/>
  <c r="M7" i="11"/>
  <c r="N7" i="11" s="1"/>
  <c r="M8" i="11"/>
  <c r="N8" i="11" s="1"/>
  <c r="M9" i="11"/>
  <c r="N9" i="11" s="1"/>
  <c r="N11" i="9" s="1"/>
  <c r="M10" i="11"/>
  <c r="N10" i="11" s="1"/>
  <c r="N12" i="9" s="1"/>
  <c r="M11" i="11"/>
  <c r="N11" i="11" s="1"/>
  <c r="M12" i="11"/>
  <c r="N12" i="11" s="1"/>
  <c r="M14" i="11"/>
  <c r="N14" i="11" s="1"/>
  <c r="M15" i="11"/>
  <c r="N15" i="11" s="1"/>
  <c r="N17" i="3" s="1"/>
  <c r="M16" i="11"/>
  <c r="N16" i="11" s="1"/>
  <c r="M17" i="11"/>
  <c r="M18" i="11"/>
  <c r="M19" i="11"/>
  <c r="M20" i="11"/>
  <c r="M21" i="11"/>
  <c r="M23" i="11"/>
  <c r="M24" i="11"/>
  <c r="M25" i="11"/>
  <c r="M26" i="11"/>
  <c r="M27" i="11"/>
  <c r="M28" i="11"/>
  <c r="M29" i="11"/>
  <c r="M30" i="11"/>
  <c r="N30" i="11" s="1"/>
  <c r="N32" i="1" s="1"/>
  <c r="N46" i="1" l="1"/>
  <c r="N17" i="6"/>
  <c r="N16" i="9"/>
  <c r="N16" i="10"/>
  <c r="N16" i="2"/>
  <c r="N16" i="4"/>
  <c r="N16" i="3"/>
  <c r="N16" i="6"/>
  <c r="N13" i="2"/>
  <c r="N13" i="4"/>
  <c r="N13" i="10"/>
  <c r="N12" i="5"/>
  <c r="N11" i="2"/>
  <c r="N11" i="4"/>
  <c r="N11" i="8"/>
  <c r="N11" i="7"/>
  <c r="N11" i="5"/>
  <c r="N11" i="10"/>
  <c r="N11" i="6"/>
  <c r="N10" i="4"/>
  <c r="N10" i="3"/>
  <c r="N10" i="9"/>
  <c r="N10" i="8"/>
  <c r="N10" i="7"/>
  <c r="N10" i="10"/>
  <c r="N7" i="3"/>
  <c r="N7" i="5"/>
  <c r="N26" i="5"/>
  <c r="N26" i="3"/>
  <c r="N26" i="8"/>
  <c r="N26" i="6"/>
  <c r="N26" i="9"/>
  <c r="N26" i="7"/>
  <c r="N30" i="9"/>
  <c r="N30" i="8"/>
  <c r="N30" i="7"/>
  <c r="N30" i="6"/>
  <c r="N30" i="3"/>
  <c r="N30" i="5"/>
  <c r="N14" i="4"/>
  <c r="N14" i="2"/>
  <c r="N14" i="3"/>
  <c r="N14" i="1"/>
  <c r="N9" i="6"/>
  <c r="N18" i="1"/>
  <c r="N18" i="2"/>
  <c r="N26" i="2"/>
  <c r="N9" i="3"/>
  <c r="N18" i="3"/>
  <c r="N26" i="4"/>
  <c r="N13" i="6"/>
  <c r="N8" i="7"/>
  <c r="N13" i="7"/>
  <c r="N17" i="7"/>
  <c r="N13" i="8"/>
  <c r="N22" i="8"/>
  <c r="N8" i="10"/>
  <c r="N18" i="10"/>
  <c r="N26" i="10"/>
  <c r="N30" i="1"/>
  <c r="N26" i="1"/>
  <c r="N21" i="1"/>
  <c r="N17" i="1"/>
  <c r="N10" i="2"/>
  <c r="N12" i="2"/>
  <c r="N20" i="2"/>
  <c r="N22" i="2"/>
  <c r="N28" i="2"/>
  <c r="N30" i="2"/>
  <c r="N11" i="3"/>
  <c r="N20" i="3"/>
  <c r="N29" i="3"/>
  <c r="N12" i="4"/>
  <c r="N20" i="4"/>
  <c r="N22" i="4"/>
  <c r="N30" i="4"/>
  <c r="N13" i="5"/>
  <c r="N16" i="5"/>
  <c r="N21" i="5"/>
  <c r="N23" i="5"/>
  <c r="N8" i="6"/>
  <c r="N10" i="6"/>
  <c r="N18" i="6"/>
  <c r="N20" i="6"/>
  <c r="N28" i="6"/>
  <c r="N7" i="7"/>
  <c r="N16" i="7"/>
  <c r="N25" i="7"/>
  <c r="N7" i="8"/>
  <c r="N16" i="8"/>
  <c r="N25" i="8"/>
  <c r="N7" i="9"/>
  <c r="N25" i="9"/>
  <c r="N7" i="10"/>
  <c r="N12" i="10"/>
  <c r="N14" i="10"/>
  <c r="N22" i="10"/>
  <c r="N30" i="10"/>
  <c r="N14" i="5"/>
  <c r="N22" i="5"/>
  <c r="N22" i="1"/>
  <c r="N13" i="1"/>
  <c r="N8" i="2"/>
  <c r="N12" i="3"/>
  <c r="N21" i="3"/>
  <c r="N8" i="4"/>
  <c r="N18" i="4"/>
  <c r="N9" i="5"/>
  <c r="N17" i="5"/>
  <c r="N21" i="6"/>
  <c r="N22" i="7"/>
  <c r="N8" i="8"/>
  <c r="N17" i="8"/>
  <c r="N8" i="9"/>
  <c r="N13" i="9"/>
  <c r="N17" i="9"/>
  <c r="N22" i="9"/>
  <c r="N29" i="1"/>
  <c r="N25" i="1"/>
  <c r="N20" i="1"/>
  <c r="N16" i="1"/>
  <c r="N7" i="2"/>
  <c r="N9" i="2"/>
  <c r="N17" i="2"/>
  <c r="N25" i="2"/>
  <c r="N27" i="2"/>
  <c r="N8" i="3"/>
  <c r="N13" i="3"/>
  <c r="N22" i="3"/>
  <c r="N31" i="3"/>
  <c r="N7" i="4"/>
  <c r="N9" i="4"/>
  <c r="N17" i="4"/>
  <c r="N25" i="4"/>
  <c r="N27" i="4"/>
  <c r="N10" i="5"/>
  <c r="N18" i="5"/>
  <c r="N20" i="5"/>
  <c r="N28" i="5"/>
  <c r="N31" i="5"/>
  <c r="N7" i="6"/>
  <c r="N12" i="6"/>
  <c r="N14" i="6"/>
  <c r="N22" i="6"/>
  <c r="N25" i="6"/>
  <c r="N9" i="7"/>
  <c r="N12" i="7"/>
  <c r="N14" i="7"/>
  <c r="N18" i="7"/>
  <c r="N21" i="7"/>
  <c r="N23" i="7"/>
  <c r="N27" i="7"/>
  <c r="N9" i="8"/>
  <c r="N12" i="8"/>
  <c r="N14" i="8"/>
  <c r="N18" i="8"/>
  <c r="N21" i="8"/>
  <c r="N23" i="8"/>
  <c r="N27" i="8"/>
  <c r="N9" i="9"/>
  <c r="N14" i="9"/>
  <c r="N18" i="9"/>
  <c r="N23" i="9"/>
  <c r="N27" i="9"/>
  <c r="N9" i="10"/>
  <c r="N17" i="10"/>
  <c r="N19" i="10"/>
  <c r="N27" i="10"/>
  <c r="N32" i="7"/>
  <c r="N32" i="8"/>
  <c r="N32" i="9"/>
  <c r="N32" i="2"/>
  <c r="N32" i="3"/>
  <c r="N32" i="6"/>
  <c r="N32" i="5"/>
  <c r="N32" i="4"/>
  <c r="N32" i="10"/>
  <c r="N10" i="1"/>
  <c r="N12" i="1"/>
  <c r="N9" i="1"/>
  <c r="N8" i="1"/>
  <c r="N11" i="1"/>
  <c r="N34" i="5" l="1"/>
  <c r="N34" i="9"/>
  <c r="N34" i="6"/>
  <c r="N34" i="8"/>
  <c r="N34" i="10"/>
  <c r="N34" i="3"/>
  <c r="N34" i="7"/>
  <c r="N34" i="4"/>
  <c r="N34" i="2"/>
  <c r="N34" i="1"/>
  <c r="N63" i="1" s="1"/>
</calcChain>
</file>

<file path=xl/sharedStrings.xml><?xml version="1.0" encoding="utf-8"?>
<sst xmlns="http://schemas.openxmlformats.org/spreadsheetml/2006/main" count="6144" uniqueCount="106">
  <si>
    <t>Euro 2012        Tableau Electronique</t>
  </si>
  <si>
    <t>Tri critère des points</t>
  </si>
  <si>
    <t>Tri critères confrontation directe</t>
  </si>
  <si>
    <t>Tri critère Goal average</t>
  </si>
  <si>
    <t>tri critère du nombre de goals marqués</t>
  </si>
  <si>
    <t>Winner</t>
  </si>
  <si>
    <t>Loser</t>
  </si>
  <si>
    <t>Premier classement</t>
  </si>
  <si>
    <t>Points Tri 1</t>
  </si>
  <si>
    <t>Points Tri 2</t>
  </si>
  <si>
    <t>Points Tri 3</t>
  </si>
  <si>
    <t>GD Tri 1</t>
  </si>
  <si>
    <t>GD Tri 2</t>
  </si>
  <si>
    <t>GD Tri 3</t>
  </si>
  <si>
    <t>GP Tri 1</t>
  </si>
  <si>
    <t>GP Tri 2</t>
  </si>
  <si>
    <t>GP Tri 3</t>
  </si>
  <si>
    <t>Tableau de tri final</t>
  </si>
  <si>
    <t>Matches de groupes</t>
  </si>
  <si>
    <t>Match n°</t>
  </si>
  <si>
    <t>Date</t>
  </si>
  <si>
    <t>Heure</t>
  </si>
  <si>
    <t>Stade</t>
  </si>
  <si>
    <t>Grp</t>
  </si>
  <si>
    <t>GMT+1</t>
  </si>
  <si>
    <t>Groupe A</t>
  </si>
  <si>
    <t>Pologne</t>
  </si>
  <si>
    <t>Grèce</t>
  </si>
  <si>
    <t>Warsaw</t>
  </si>
  <si>
    <t>A</t>
  </si>
  <si>
    <t>J</t>
  </si>
  <si>
    <t>JG</t>
  </si>
  <si>
    <t>JP</t>
  </si>
  <si>
    <t>JN</t>
  </si>
  <si>
    <t>GP</t>
  </si>
  <si>
    <t>GC</t>
  </si>
  <si>
    <t>GA</t>
  </si>
  <si>
    <t>Pts</t>
  </si>
  <si>
    <t>Joués</t>
  </si>
  <si>
    <t>Gagnés</t>
  </si>
  <si>
    <t>Perdus</t>
  </si>
  <si>
    <t>Nuls</t>
  </si>
  <si>
    <t>GD</t>
  </si>
  <si>
    <t>Points</t>
  </si>
  <si>
    <t>Russie</t>
  </si>
  <si>
    <t>R. Tchèque</t>
  </si>
  <si>
    <t>Wroclaw</t>
  </si>
  <si>
    <t>Pays-Bas</t>
  </si>
  <si>
    <t>Danemark</t>
  </si>
  <si>
    <t>Kharkiv</t>
  </si>
  <si>
    <t>B</t>
  </si>
  <si>
    <t>Allemagne</t>
  </si>
  <si>
    <t>Portugal</t>
  </si>
  <si>
    <t>Lviv</t>
  </si>
  <si>
    <t>Espagne</t>
  </si>
  <si>
    <t>Italie</t>
  </si>
  <si>
    <t>Gdansk</t>
  </si>
  <si>
    <t>C</t>
  </si>
  <si>
    <t>Irlande</t>
  </si>
  <si>
    <t>Croatie</t>
  </si>
  <si>
    <t>Poznan</t>
  </si>
  <si>
    <t>Draw</t>
  </si>
  <si>
    <t>France</t>
  </si>
  <si>
    <t>Angleterre</t>
  </si>
  <si>
    <t>Kyiv</t>
  </si>
  <si>
    <t>D</t>
  </si>
  <si>
    <t>Groupe B</t>
  </si>
  <si>
    <t>Ukraine</t>
  </si>
  <si>
    <t>Suède</t>
  </si>
  <si>
    <t>Donetsk</t>
  </si>
  <si>
    <t>Groupe C</t>
  </si>
  <si>
    <t>Groupe D</t>
  </si>
  <si>
    <t>Quarts de finale</t>
  </si>
  <si>
    <t>Tirs au but</t>
  </si>
  <si>
    <t>Demi-Finales</t>
  </si>
  <si>
    <t>FINALE</t>
  </si>
  <si>
    <t>Créé par D. CEUPPENS à partir du site http://www.uefa.com</t>
  </si>
  <si>
    <t>Meilleur buteur :</t>
  </si>
  <si>
    <t>Miroslav Klöse</t>
  </si>
  <si>
    <t>Vainqueur</t>
  </si>
  <si>
    <t>meilleur buteur Gomez</t>
  </si>
  <si>
    <t>BUTEUR</t>
  </si>
  <si>
    <t>Kerzhakov</t>
  </si>
  <si>
    <t>BENZEMA</t>
  </si>
  <si>
    <t>mario gomez</t>
  </si>
  <si>
    <t>benzema</t>
  </si>
  <si>
    <t xml:space="preserve">gomez </t>
  </si>
  <si>
    <t>co-meilleurs buteurs</t>
  </si>
  <si>
    <t>Meilleur Buteur : Mario Gomez</t>
  </si>
  <si>
    <t>LEWANDOWSKI 4 buts</t>
  </si>
  <si>
    <t>Meilleur buteur: Miroslav Klose (6 buts)</t>
  </si>
  <si>
    <t>Mario  Balotelli</t>
  </si>
  <si>
    <t>POULES</t>
  </si>
  <si>
    <t>Ne pas toucher</t>
  </si>
  <si>
    <t>test definitif vainqueur</t>
  </si>
  <si>
    <t>vainqueur</t>
  </si>
  <si>
    <t>point match</t>
  </si>
  <si>
    <t>point score</t>
  </si>
  <si>
    <t>total poule</t>
  </si>
  <si>
    <r>
      <t xml:space="preserve">Equipes qualifiées en quart </t>
    </r>
    <r>
      <rPr>
        <b/>
        <sz val="11"/>
        <color theme="1"/>
        <rFont val="Calibri"/>
        <family val="2"/>
        <scheme val="minor"/>
      </rPr>
      <t>(ortographe exact comme dans le tableau au dessus)</t>
    </r>
  </si>
  <si>
    <r>
      <t xml:space="preserve">Equipes qualifiées en demi </t>
    </r>
    <r>
      <rPr>
        <b/>
        <sz val="11"/>
        <color theme="1"/>
        <rFont val="Calibri"/>
        <family val="2"/>
        <scheme val="minor"/>
      </rPr>
      <t>(ortographe exact comme dans le tableau au dessus)</t>
    </r>
  </si>
  <si>
    <r>
      <t xml:space="preserve">Equipe vainqueur de l'Euro 2012 </t>
    </r>
    <r>
      <rPr>
        <b/>
        <sz val="11"/>
        <color theme="1"/>
        <rFont val="Calibri"/>
        <family val="2"/>
        <scheme val="minor"/>
      </rPr>
      <t>(ortographe exact comme dans le tableau au dessus)</t>
    </r>
  </si>
  <si>
    <t>Total quart</t>
  </si>
  <si>
    <t>Total demi</t>
  </si>
  <si>
    <t>Total finale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</si>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</sst>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"/>
    <numFmt numFmtId="165" formatCode="d\ mmmm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u/>
      <sz val="10"/>
      <color indexed="12"/>
      <name val="Arial"/>
      <family val="2"/>
    </font>
    <font>
      <b/>
      <sz val="12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8"/>
      <name val="Verdana"/>
      <family val="2"/>
    </font>
    <font>
      <b/>
      <sz val="14"/>
      <color indexed="10"/>
      <name val="Verdana"/>
      <family val="2"/>
    </font>
    <font>
      <b/>
      <sz val="14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6"/>
      <name val="Verdana"/>
      <family val="2"/>
    </font>
    <font>
      <b/>
      <sz val="12"/>
      <color indexed="8"/>
      <name val="Verdana"/>
      <family val="2"/>
    </font>
    <font>
      <b/>
      <sz val="10"/>
      <color indexed="8"/>
      <name val="Verdana"/>
      <family val="2"/>
    </font>
    <font>
      <b/>
      <sz val="10"/>
      <color rgb="FFFF33CC"/>
      <name val="Verdana"/>
      <family val="2"/>
    </font>
    <font>
      <u/>
      <sz val="10"/>
      <color indexed="12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4.7"/>
      <color indexed="8"/>
      <name val="Tahoma"/>
      <family val="2"/>
    </font>
    <font>
      <sz val="10"/>
      <name val="Verdana"/>
    </font>
    <font>
      <b/>
      <sz val="10"/>
      <name val="Verdana"/>
    </font>
  </fonts>
  <fills count="32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20"/>
        <bgColor indexed="36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58"/>
      </patternFill>
    </fill>
    <fill>
      <patternFill patternType="solid">
        <fgColor indexed="52"/>
        <bgColor indexed="51"/>
      </patternFill>
    </fill>
    <fill>
      <patternFill patternType="solid">
        <fgColor indexed="40"/>
        <bgColor indexed="49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2" fillId="18" borderId="20" applyNumberFormat="0" applyAlignment="0" applyProtection="0"/>
    <xf numFmtId="0" fontId="23" fillId="0" borderId="21" applyNumberFormat="0" applyFill="0" applyAlignment="0" applyProtection="0"/>
    <xf numFmtId="0" fontId="24" fillId="10" borderId="20" applyNumberFormat="0" applyAlignment="0" applyProtection="0"/>
    <xf numFmtId="0" fontId="25" fillId="24" borderId="0" applyNumberFormat="0" applyBorder="0" applyAlignment="0" applyProtection="0"/>
    <xf numFmtId="0" fontId="3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17" fillId="26" borderId="22" applyNumberFormat="0" applyAlignment="0" applyProtection="0"/>
    <xf numFmtId="0" fontId="27" fillId="18" borderId="23" applyNumberFormat="0" applyAlignment="0" applyProtection="0"/>
    <xf numFmtId="0" fontId="28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24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27" borderId="25" applyNumberFormat="0" applyAlignment="0" applyProtection="0"/>
  </cellStyleXfs>
  <cellXfs count="1227">
    <xf numFmtId="0" fontId="0" fillId="0" borderId="0" xfId="0"/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3" fillId="0" borderId="0" xfId="2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3" fillId="0" borderId="0" xfId="2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15" fillId="0" borderId="14" xfId="1" applyFont="1" applyFill="1" applyBorder="1" applyProtection="1"/>
    <xf numFmtId="0" fontId="15" fillId="0" borderId="15" xfId="1" applyFont="1" applyFill="1" applyBorder="1" applyProtection="1"/>
    <xf numFmtId="0" fontId="15" fillId="0" borderId="16" xfId="1" applyFont="1" applyFill="1" applyBorder="1" applyAlignment="1" applyProtection="1">
      <alignment horizont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17" fillId="0" borderId="0" xfId="4"/>
    <xf numFmtId="0" fontId="5" fillId="0" borderId="0" xfId="4" applyFont="1" applyAlignment="1" applyProtection="1">
      <alignment horizontal="center"/>
    </xf>
    <xf numFmtId="0" fontId="5" fillId="0" borderId="0" xfId="4" applyFont="1" applyFill="1" applyProtection="1"/>
    <xf numFmtId="0" fontId="5" fillId="0" borderId="0" xfId="4" applyFont="1" applyProtection="1"/>
    <xf numFmtId="0" fontId="5" fillId="12" borderId="0" xfId="4" applyFont="1" applyFill="1" applyAlignment="1" applyProtection="1">
      <alignment horizontal="center"/>
    </xf>
    <xf numFmtId="0" fontId="4" fillId="28" borderId="0" xfId="4" applyFont="1" applyFill="1" applyBorder="1" applyAlignment="1" applyProtection="1">
      <alignment horizontal="center"/>
    </xf>
    <xf numFmtId="0" fontId="13" fillId="29" borderId="26" xfId="4" applyFont="1" applyFill="1" applyBorder="1" applyAlignment="1" applyProtection="1">
      <alignment horizontal="center"/>
    </xf>
    <xf numFmtId="0" fontId="13" fillId="29" borderId="27" xfId="4" applyFont="1" applyFill="1" applyBorder="1" applyAlignment="1" applyProtection="1">
      <alignment horizontal="center"/>
    </xf>
    <xf numFmtId="0" fontId="6" fillId="0" borderId="0" xfId="4" applyFont="1" applyAlignment="1" applyProtection="1">
      <alignment horizontal="center"/>
    </xf>
    <xf numFmtId="0" fontId="6" fillId="0" borderId="0" xfId="4" applyFont="1" applyFill="1" applyBorder="1" applyAlignment="1" applyProtection="1">
      <alignment horizontal="center"/>
    </xf>
    <xf numFmtId="0" fontId="6" fillId="0" borderId="0" xfId="4" applyFont="1" applyProtection="1"/>
    <xf numFmtId="0" fontId="13" fillId="29" borderId="26" xfId="4" applyFont="1" applyFill="1" applyBorder="1" applyProtection="1"/>
    <xf numFmtId="0" fontId="14" fillId="29" borderId="27" xfId="4" applyFont="1" applyFill="1" applyBorder="1" applyProtection="1"/>
    <xf numFmtId="0" fontId="14" fillId="29" borderId="28" xfId="4" applyFont="1" applyFill="1" applyBorder="1" applyProtection="1"/>
    <xf numFmtId="0" fontId="17" fillId="0" borderId="0" xfId="4" applyFill="1" applyAlignment="1" applyProtection="1"/>
    <xf numFmtId="0" fontId="6" fillId="12" borderId="0" xfId="4" applyFont="1" applyFill="1" applyAlignment="1" applyProtection="1">
      <alignment horizontal="center"/>
    </xf>
    <xf numFmtId="165" fontId="6" fillId="12" borderId="0" xfId="4" applyNumberFormat="1" applyFont="1" applyFill="1" applyBorder="1" applyAlignment="1" applyProtection="1">
      <alignment horizontal="center"/>
    </xf>
    <xf numFmtId="20" fontId="6" fillId="12" borderId="0" xfId="4" applyNumberFormat="1" applyFont="1" applyFill="1" applyBorder="1" applyAlignment="1" applyProtection="1">
      <alignment horizontal="center"/>
    </xf>
    <xf numFmtId="0" fontId="6" fillId="12" borderId="0" xfId="4" applyFont="1" applyFill="1" applyBorder="1" applyAlignment="1" applyProtection="1">
      <alignment horizontal="right"/>
    </xf>
    <xf numFmtId="1" fontId="6" fillId="12" borderId="29" xfId="4" applyNumberFormat="1" applyFont="1" applyFill="1" applyBorder="1" applyAlignment="1" applyProtection="1">
      <alignment horizontal="center"/>
      <protection locked="0"/>
    </xf>
    <xf numFmtId="0" fontId="6" fillId="12" borderId="0" xfId="4" applyFont="1" applyFill="1" applyBorder="1" applyProtection="1"/>
    <xf numFmtId="0" fontId="6" fillId="12" borderId="0" xfId="4" applyFont="1" applyFill="1" applyBorder="1" applyAlignment="1" applyProtection="1">
      <alignment horizontal="center"/>
    </xf>
    <xf numFmtId="0" fontId="6" fillId="0" borderId="28" xfId="4" applyFont="1" applyBorder="1" applyProtection="1"/>
    <xf numFmtId="0" fontId="6" fillId="0" borderId="30" xfId="4" applyFont="1" applyBorder="1" applyProtection="1"/>
    <xf numFmtId="0" fontId="6" fillId="12" borderId="31" xfId="4" applyFont="1" applyFill="1" applyBorder="1" applyProtection="1"/>
    <xf numFmtId="0" fontId="6" fillId="12" borderId="32" xfId="4" applyFont="1" applyFill="1" applyBorder="1" applyAlignment="1" applyProtection="1">
      <alignment horizontal="right"/>
    </xf>
    <xf numFmtId="0" fontId="6" fillId="12" borderId="33" xfId="4" applyFont="1" applyFill="1" applyBorder="1" applyAlignment="1" applyProtection="1">
      <alignment horizontal="right"/>
    </xf>
    <xf numFmtId="0" fontId="6" fillId="12" borderId="34" xfId="4" applyFont="1" applyFill="1" applyBorder="1" applyProtection="1"/>
    <xf numFmtId="0" fontId="6" fillId="12" borderId="35" xfId="4" applyFont="1" applyFill="1" applyBorder="1" applyAlignment="1" applyProtection="1">
      <alignment horizontal="right"/>
    </xf>
    <xf numFmtId="0" fontId="6" fillId="23" borderId="0" xfId="4" applyFont="1" applyFill="1" applyAlignment="1" applyProtection="1">
      <alignment horizontal="center"/>
    </xf>
    <xf numFmtId="165" fontId="6" fillId="23" borderId="0" xfId="4" applyNumberFormat="1" applyFont="1" applyFill="1" applyBorder="1" applyAlignment="1" applyProtection="1">
      <alignment horizontal="center"/>
    </xf>
    <xf numFmtId="20" fontId="6" fillId="23" borderId="0" xfId="4" applyNumberFormat="1" applyFont="1" applyFill="1" applyBorder="1" applyAlignment="1" applyProtection="1">
      <alignment horizontal="center"/>
    </xf>
    <xf numFmtId="0" fontId="6" fillId="23" borderId="0" xfId="4" applyFont="1" applyFill="1" applyBorder="1" applyAlignment="1" applyProtection="1">
      <alignment horizontal="right"/>
    </xf>
    <xf numFmtId="1" fontId="6" fillId="23" borderId="29" xfId="4" applyNumberFormat="1" applyFont="1" applyFill="1" applyBorder="1" applyAlignment="1" applyProtection="1">
      <alignment horizontal="center"/>
      <protection locked="0"/>
    </xf>
    <xf numFmtId="0" fontId="6" fillId="23" borderId="0" xfId="4" applyFont="1" applyFill="1" applyBorder="1" applyProtection="1"/>
    <xf numFmtId="0" fontId="6" fillId="23" borderId="0" xfId="4" applyFont="1" applyFill="1" applyBorder="1" applyAlignment="1" applyProtection="1">
      <alignment horizontal="center"/>
    </xf>
    <xf numFmtId="0" fontId="6" fillId="26" borderId="0" xfId="4" applyFont="1" applyFill="1" applyAlignment="1" applyProtection="1">
      <alignment horizontal="center"/>
    </xf>
    <xf numFmtId="165" fontId="6" fillId="26" borderId="0" xfId="4" applyNumberFormat="1" applyFont="1" applyFill="1" applyBorder="1" applyAlignment="1" applyProtection="1">
      <alignment horizontal="center"/>
    </xf>
    <xf numFmtId="20" fontId="6" fillId="26" borderId="0" xfId="4" applyNumberFormat="1" applyFont="1" applyFill="1" applyBorder="1" applyAlignment="1" applyProtection="1">
      <alignment horizontal="center"/>
    </xf>
    <xf numFmtId="0" fontId="6" fillId="26" borderId="0" xfId="4" applyFont="1" applyFill="1" applyBorder="1" applyAlignment="1" applyProtection="1">
      <alignment horizontal="right"/>
    </xf>
    <xf numFmtId="1" fontId="6" fillId="26" borderId="29" xfId="4" applyNumberFormat="1" applyFont="1" applyFill="1" applyBorder="1" applyAlignment="1" applyProtection="1">
      <alignment horizontal="center"/>
      <protection locked="0"/>
    </xf>
    <xf numFmtId="0" fontId="6" fillId="26" borderId="0" xfId="4" applyFont="1" applyFill="1" applyBorder="1" applyProtection="1"/>
    <xf numFmtId="0" fontId="6" fillId="26" borderId="0" xfId="4" applyFont="1" applyFill="1" applyBorder="1" applyAlignment="1" applyProtection="1">
      <alignment horizontal="center"/>
    </xf>
    <xf numFmtId="0" fontId="6" fillId="12" borderId="36" xfId="4" applyFont="1" applyFill="1" applyBorder="1" applyProtection="1"/>
    <xf numFmtId="0" fontId="6" fillId="12" borderId="37" xfId="4" applyFont="1" applyFill="1" applyBorder="1" applyAlignment="1" applyProtection="1">
      <alignment horizontal="right"/>
    </xf>
    <xf numFmtId="0" fontId="6" fillId="12" borderId="38" xfId="4" applyFont="1" applyFill="1" applyBorder="1" applyAlignment="1" applyProtection="1">
      <alignment horizontal="right"/>
    </xf>
    <xf numFmtId="0" fontId="6" fillId="10" borderId="0" xfId="4" applyFont="1" applyFill="1" applyAlignment="1" applyProtection="1">
      <alignment horizontal="center"/>
    </xf>
    <xf numFmtId="165" fontId="6" fillId="10" borderId="0" xfId="4" applyNumberFormat="1" applyFont="1" applyFill="1" applyBorder="1" applyAlignment="1" applyProtection="1">
      <alignment horizontal="center"/>
    </xf>
    <xf numFmtId="20" fontId="6" fillId="10" borderId="0" xfId="4" applyNumberFormat="1" applyFont="1" applyFill="1" applyBorder="1" applyAlignment="1" applyProtection="1">
      <alignment horizontal="center"/>
    </xf>
    <xf numFmtId="0" fontId="6" fillId="10" borderId="0" xfId="4" applyFont="1" applyFill="1" applyBorder="1" applyAlignment="1" applyProtection="1">
      <alignment horizontal="right"/>
    </xf>
    <xf numFmtId="1" fontId="6" fillId="10" borderId="29" xfId="4" applyNumberFormat="1" applyFont="1" applyFill="1" applyBorder="1" applyAlignment="1" applyProtection="1">
      <alignment horizontal="center"/>
      <protection locked="0"/>
    </xf>
    <xf numFmtId="0" fontId="6" fillId="10" borderId="0" xfId="4" applyFont="1" applyFill="1" applyBorder="1" applyProtection="1"/>
    <xf numFmtId="0" fontId="6" fillId="10" borderId="0" xfId="4" applyFont="1" applyFill="1" applyBorder="1" applyAlignment="1" applyProtection="1">
      <alignment horizontal="center"/>
    </xf>
    <xf numFmtId="0" fontId="6" fillId="23" borderId="31" xfId="4" applyFont="1" applyFill="1" applyBorder="1" applyProtection="1"/>
    <xf numFmtId="0" fontId="6" fillId="23" borderId="32" xfId="4" applyFont="1" applyFill="1" applyBorder="1" applyAlignment="1" applyProtection="1">
      <alignment horizontal="right"/>
    </xf>
    <xf numFmtId="0" fontId="6" fillId="23" borderId="33" xfId="4" applyFont="1" applyFill="1" applyBorder="1" applyAlignment="1" applyProtection="1">
      <alignment horizontal="right"/>
    </xf>
    <xf numFmtId="0" fontId="6" fillId="0" borderId="0" xfId="4" applyFont="1" applyFill="1" applyAlignment="1" applyProtection="1">
      <alignment horizontal="center"/>
    </xf>
    <xf numFmtId="165" fontId="6" fillId="0" borderId="0" xfId="4" applyNumberFormat="1" applyFont="1" applyFill="1" applyBorder="1" applyAlignment="1" applyProtection="1">
      <alignment horizontal="center"/>
    </xf>
    <xf numFmtId="20" fontId="6" fillId="0" borderId="0" xfId="4" applyNumberFormat="1" applyFont="1" applyFill="1" applyBorder="1" applyAlignment="1" applyProtection="1">
      <alignment horizontal="center"/>
    </xf>
    <xf numFmtId="0" fontId="6" fillId="0" borderId="0" xfId="4" applyFont="1" applyFill="1" applyBorder="1" applyAlignment="1" applyProtection="1">
      <alignment horizontal="right"/>
    </xf>
    <xf numFmtId="1" fontId="6" fillId="0" borderId="0" xfId="4" applyNumberFormat="1" applyFont="1" applyFill="1" applyBorder="1" applyAlignment="1" applyProtection="1">
      <alignment horizontal="center"/>
      <protection locked="0"/>
    </xf>
    <xf numFmtId="0" fontId="6" fillId="0" borderId="0" xfId="4" applyFont="1" applyFill="1" applyBorder="1" applyProtection="1"/>
    <xf numFmtId="0" fontId="6" fillId="23" borderId="34" xfId="4" applyFont="1" applyFill="1" applyBorder="1" applyProtection="1"/>
    <xf numFmtId="0" fontId="6" fillId="23" borderId="35" xfId="4" applyFont="1" applyFill="1" applyBorder="1" applyAlignment="1" applyProtection="1">
      <alignment horizontal="right"/>
    </xf>
    <xf numFmtId="0" fontId="6" fillId="23" borderId="36" xfId="4" applyFont="1" applyFill="1" applyBorder="1" applyProtection="1"/>
    <xf numFmtId="0" fontId="6" fillId="23" borderId="37" xfId="4" applyFont="1" applyFill="1" applyBorder="1" applyAlignment="1" applyProtection="1">
      <alignment horizontal="right"/>
    </xf>
    <xf numFmtId="0" fontId="6" fillId="23" borderId="38" xfId="4" applyFont="1" applyFill="1" applyBorder="1" applyAlignment="1" applyProtection="1">
      <alignment horizontal="right"/>
    </xf>
    <xf numFmtId="0" fontId="17" fillId="0" borderId="0" xfId="4" applyFill="1" applyBorder="1" applyAlignment="1" applyProtection="1">
      <alignment vertical="top" wrapText="1"/>
    </xf>
    <xf numFmtId="0" fontId="3" fillId="0" borderId="0" xfId="35" applyNumberFormat="1" applyFill="1" applyBorder="1" applyAlignment="1" applyProtection="1">
      <alignment vertical="top" wrapText="1"/>
    </xf>
    <xf numFmtId="0" fontId="17" fillId="0" borderId="0" xfId="4" applyFill="1" applyBorder="1" applyAlignment="1" applyProtection="1">
      <alignment horizontal="center" vertical="top" wrapText="1"/>
    </xf>
    <xf numFmtId="0" fontId="5" fillId="0" borderId="0" xfId="4" applyFont="1" applyFill="1" applyBorder="1" applyProtection="1"/>
    <xf numFmtId="0" fontId="6" fillId="26" borderId="31" xfId="4" applyFont="1" applyFill="1" applyBorder="1" applyProtection="1"/>
    <xf numFmtId="0" fontId="6" fillId="26" borderId="32" xfId="4" applyFont="1" applyFill="1" applyBorder="1" applyAlignment="1" applyProtection="1">
      <alignment horizontal="right"/>
    </xf>
    <xf numFmtId="0" fontId="6" fillId="26" borderId="33" xfId="4" applyFont="1" applyFill="1" applyBorder="1" applyAlignment="1" applyProtection="1">
      <alignment horizontal="right"/>
    </xf>
    <xf numFmtId="0" fontId="6" fillId="26" borderId="34" xfId="4" applyFont="1" applyFill="1" applyBorder="1" applyProtection="1"/>
    <xf numFmtId="0" fontId="6" fillId="26" borderId="35" xfId="4" applyFont="1" applyFill="1" applyBorder="1" applyAlignment="1" applyProtection="1">
      <alignment horizontal="right"/>
    </xf>
    <xf numFmtId="0" fontId="6" fillId="26" borderId="36" xfId="4" applyFont="1" applyFill="1" applyBorder="1" applyProtection="1"/>
    <xf numFmtId="0" fontId="6" fillId="26" borderId="37" xfId="4" applyFont="1" applyFill="1" applyBorder="1" applyAlignment="1" applyProtection="1">
      <alignment horizontal="right"/>
    </xf>
    <xf numFmtId="0" fontId="6" fillId="26" borderId="38" xfId="4" applyFont="1" applyFill="1" applyBorder="1" applyAlignment="1" applyProtection="1">
      <alignment horizontal="right"/>
    </xf>
    <xf numFmtId="0" fontId="6" fillId="10" borderId="31" xfId="4" applyFont="1" applyFill="1" applyBorder="1" applyProtection="1"/>
    <xf numFmtId="0" fontId="6" fillId="10" borderId="32" xfId="4" applyFont="1" applyFill="1" applyBorder="1" applyAlignment="1" applyProtection="1">
      <alignment horizontal="right"/>
    </xf>
    <xf numFmtId="0" fontId="6" fillId="10" borderId="33" xfId="4" applyFont="1" applyFill="1" applyBorder="1" applyAlignment="1" applyProtection="1">
      <alignment horizontal="right"/>
    </xf>
    <xf numFmtId="0" fontId="6" fillId="10" borderId="34" xfId="4" applyFont="1" applyFill="1" applyBorder="1" applyProtection="1"/>
    <xf numFmtId="0" fontId="6" fillId="10" borderId="35" xfId="4" applyFont="1" applyFill="1" applyBorder="1" applyAlignment="1" applyProtection="1">
      <alignment horizontal="right"/>
    </xf>
    <xf numFmtId="0" fontId="3" fillId="0" borderId="0" xfId="35" applyNumberFormat="1" applyFill="1" applyBorder="1" applyAlignment="1" applyProtection="1">
      <alignment horizontal="center" vertical="top" wrapText="1"/>
    </xf>
    <xf numFmtId="0" fontId="5" fillId="0" borderId="0" xfId="4" applyFont="1" applyFill="1" applyBorder="1" applyAlignment="1" applyProtection="1"/>
    <xf numFmtId="0" fontId="6" fillId="10" borderId="36" xfId="4" applyFont="1" applyFill="1" applyBorder="1" applyProtection="1"/>
    <xf numFmtId="0" fontId="6" fillId="10" borderId="37" xfId="4" applyFont="1" applyFill="1" applyBorder="1" applyAlignment="1" applyProtection="1">
      <alignment horizontal="right"/>
    </xf>
    <xf numFmtId="0" fontId="6" fillId="10" borderId="38" xfId="4" applyFont="1" applyFill="1" applyBorder="1" applyAlignment="1" applyProtection="1">
      <alignment horizontal="right"/>
    </xf>
    <xf numFmtId="0" fontId="6" fillId="0" borderId="0" xfId="4" applyFont="1" applyBorder="1" applyProtection="1"/>
    <xf numFmtId="0" fontId="6" fillId="0" borderId="0" xfId="4" applyFont="1" applyFill="1" applyProtection="1"/>
    <xf numFmtId="0" fontId="13" fillId="29" borderId="26" xfId="4" applyFont="1" applyFill="1" applyBorder="1" applyAlignment="1" applyProtection="1">
      <alignment horizontal="center" vertical="center"/>
    </xf>
    <xf numFmtId="0" fontId="13" fillId="29" borderId="27" xfId="4" applyFont="1" applyFill="1" applyBorder="1" applyAlignment="1" applyProtection="1">
      <alignment horizontal="center" vertical="center"/>
    </xf>
    <xf numFmtId="16" fontId="6" fillId="0" borderId="0" xfId="4" applyNumberFormat="1" applyFont="1" applyFill="1" applyAlignment="1" applyProtection="1">
      <alignment horizontal="center"/>
    </xf>
    <xf numFmtId="20" fontId="6" fillId="0" borderId="0" xfId="4" applyNumberFormat="1" applyFont="1" applyFill="1" applyAlignment="1" applyProtection="1">
      <alignment horizontal="center"/>
    </xf>
    <xf numFmtId="0" fontId="6" fillId="12" borderId="0" xfId="4" applyFont="1" applyFill="1" applyAlignment="1" applyProtection="1">
      <alignment horizontal="right"/>
    </xf>
    <xf numFmtId="1" fontId="6" fillId="0" borderId="29" xfId="4" applyNumberFormat="1" applyFont="1" applyFill="1" applyBorder="1" applyProtection="1">
      <protection locked="0"/>
    </xf>
    <xf numFmtId="0" fontId="6" fillId="23" borderId="0" xfId="4" applyFont="1" applyFill="1" applyAlignment="1" applyProtection="1">
      <alignment horizontal="left"/>
    </xf>
    <xf numFmtId="0" fontId="6" fillId="0" borderId="30" xfId="4" applyFont="1" applyFill="1" applyBorder="1" applyAlignment="1" applyProtection="1">
      <alignment horizontal="center"/>
    </xf>
    <xf numFmtId="0" fontId="6" fillId="23" borderId="0" xfId="4" applyFont="1" applyFill="1" applyAlignment="1" applyProtection="1">
      <alignment horizontal="right"/>
    </xf>
    <xf numFmtId="0" fontId="6" fillId="12" borderId="0" xfId="4" applyFont="1" applyFill="1" applyAlignment="1" applyProtection="1">
      <alignment horizontal="left"/>
    </xf>
    <xf numFmtId="0" fontId="6" fillId="26" borderId="0" xfId="4" applyFont="1" applyFill="1" applyAlignment="1" applyProtection="1">
      <alignment horizontal="right"/>
    </xf>
    <xf numFmtId="0" fontId="6" fillId="10" borderId="0" xfId="4" applyFont="1" applyFill="1" applyAlignment="1" applyProtection="1">
      <alignment horizontal="left"/>
    </xf>
    <xf numFmtId="0" fontId="6" fillId="10" borderId="0" xfId="4" applyFont="1" applyFill="1" applyAlignment="1" applyProtection="1">
      <alignment horizontal="right"/>
    </xf>
    <xf numFmtId="0" fontId="6" fillId="26" borderId="0" xfId="4" applyFont="1" applyFill="1" applyAlignment="1" applyProtection="1">
      <alignment horizontal="left"/>
    </xf>
    <xf numFmtId="164" fontId="6" fillId="0" borderId="0" xfId="4" applyNumberFormat="1" applyFont="1" applyFill="1" applyAlignment="1" applyProtection="1">
      <alignment horizontal="center"/>
    </xf>
    <xf numFmtId="0" fontId="6" fillId="0" borderId="0" xfId="4" applyFont="1" applyFill="1" applyAlignment="1" applyProtection="1">
      <alignment horizontal="right"/>
    </xf>
    <xf numFmtId="17" fontId="6" fillId="0" borderId="0" xfId="4" applyNumberFormat="1" applyFont="1" applyFill="1" applyAlignment="1" applyProtection="1">
      <alignment horizontal="center"/>
    </xf>
    <xf numFmtId="0" fontId="11" fillId="0" borderId="0" xfId="4" applyFont="1" applyFill="1" applyBorder="1" applyAlignment="1" applyProtection="1">
      <alignment horizontal="center" vertical="center"/>
    </xf>
    <xf numFmtId="0" fontId="10" fillId="0" borderId="0" xfId="4" applyFont="1" applyFill="1" applyBorder="1" applyAlignment="1" applyProtection="1">
      <alignment horizontal="center" vertical="center"/>
    </xf>
    <xf numFmtId="0" fontId="5" fillId="0" borderId="0" xfId="4" applyFont="1" applyFill="1" applyAlignment="1" applyProtection="1"/>
    <xf numFmtId="0" fontId="35" fillId="0" borderId="0" xfId="4" applyFont="1" applyFill="1" applyAlignment="1" applyProtection="1">
      <alignment horizontal="center"/>
    </xf>
    <xf numFmtId="0" fontId="5" fillId="0" borderId="0" xfId="4" applyFont="1" applyFill="1" applyAlignment="1" applyProtection="1">
      <alignment horizont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3" fillId="0" borderId="0" xfId="2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3" fillId="0" borderId="0" xfId="2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15" fillId="0" borderId="14" xfId="1" applyFont="1" applyFill="1" applyBorder="1" applyProtection="1"/>
    <xf numFmtId="0" fontId="15" fillId="0" borderId="15" xfId="1" applyFont="1" applyFill="1" applyBorder="1" applyProtection="1"/>
    <xf numFmtId="0" fontId="15" fillId="0" borderId="16" xfId="1" applyFont="1" applyFill="1" applyBorder="1" applyAlignment="1" applyProtection="1">
      <alignment horizontal="center"/>
    </xf>
    <xf numFmtId="0" fontId="2" fillId="0" borderId="0" xfId="1"/>
    <xf numFmtId="0" fontId="36" fillId="0" borderId="0" xfId="1" applyFont="1" applyAlignment="1" applyProtection="1">
      <alignment horizontal="center"/>
    </xf>
    <xf numFmtId="0" fontId="36" fillId="0" borderId="0" xfId="1" applyFont="1" applyProtection="1"/>
    <xf numFmtId="0" fontId="36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37" fillId="0" borderId="0" xfId="1" applyFont="1" applyAlignment="1" applyProtection="1">
      <alignment horizontal="center"/>
    </xf>
    <xf numFmtId="0" fontId="37" fillId="0" borderId="0" xfId="1" applyFont="1" applyFill="1" applyBorder="1" applyAlignment="1" applyProtection="1">
      <alignment horizontal="center"/>
    </xf>
    <xf numFmtId="0" fontId="37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37" fillId="3" borderId="0" xfId="1" applyFont="1" applyFill="1" applyAlignment="1" applyProtection="1">
      <alignment horizontal="center"/>
    </xf>
    <xf numFmtId="165" fontId="37" fillId="3" borderId="0" xfId="1" applyNumberFormat="1" applyFont="1" applyFill="1" applyBorder="1" applyAlignment="1" applyProtection="1">
      <alignment horizontal="center"/>
    </xf>
    <xf numFmtId="20" fontId="37" fillId="3" borderId="0" xfId="1" applyNumberFormat="1" applyFont="1" applyFill="1" applyBorder="1" applyAlignment="1" applyProtection="1">
      <alignment horizontal="center"/>
    </xf>
    <xf numFmtId="0" fontId="37" fillId="3" borderId="0" xfId="1" applyFont="1" applyFill="1" applyBorder="1" applyAlignment="1" applyProtection="1">
      <alignment horizontal="right"/>
    </xf>
    <xf numFmtId="0" fontId="37" fillId="3" borderId="0" xfId="1" applyFont="1" applyFill="1" applyBorder="1" applyProtection="1"/>
    <xf numFmtId="0" fontId="37" fillId="3" borderId="0" xfId="1" applyFont="1" applyFill="1" applyBorder="1" applyAlignment="1" applyProtection="1">
      <alignment horizontal="center"/>
    </xf>
    <xf numFmtId="0" fontId="37" fillId="0" borderId="4" xfId="1" applyFont="1" applyBorder="1" applyProtection="1"/>
    <xf numFmtId="0" fontId="37" fillId="3" borderId="5" xfId="1" applyFont="1" applyFill="1" applyBorder="1" applyProtection="1"/>
    <xf numFmtId="0" fontId="37" fillId="3" borderId="6" xfId="1" applyFont="1" applyFill="1" applyBorder="1" applyAlignment="1" applyProtection="1">
      <alignment horizontal="right"/>
    </xf>
    <xf numFmtId="0" fontId="37" fillId="3" borderId="7" xfId="1" applyFont="1" applyFill="1" applyBorder="1" applyAlignment="1" applyProtection="1">
      <alignment horizontal="right"/>
    </xf>
    <xf numFmtId="0" fontId="37" fillId="3" borderId="8" xfId="1" applyFont="1" applyFill="1" applyBorder="1" applyProtection="1"/>
    <xf numFmtId="0" fontId="37" fillId="3" borderId="9" xfId="1" applyFont="1" applyFill="1" applyBorder="1" applyAlignment="1" applyProtection="1">
      <alignment horizontal="right"/>
    </xf>
    <xf numFmtId="0" fontId="36" fillId="3" borderId="0" xfId="1" applyFont="1" applyFill="1" applyAlignment="1" applyProtection="1">
      <alignment horizontal="center"/>
    </xf>
    <xf numFmtId="0" fontId="37" fillId="4" borderId="0" xfId="1" applyFont="1" applyFill="1" applyAlignment="1" applyProtection="1">
      <alignment horizontal="center"/>
    </xf>
    <xf numFmtId="165" fontId="37" fillId="4" borderId="0" xfId="1" applyNumberFormat="1" applyFont="1" applyFill="1" applyBorder="1" applyAlignment="1" applyProtection="1">
      <alignment horizontal="center"/>
    </xf>
    <xf numFmtId="20" fontId="37" fillId="4" borderId="0" xfId="1" applyNumberFormat="1" applyFont="1" applyFill="1" applyBorder="1" applyAlignment="1" applyProtection="1">
      <alignment horizontal="center"/>
    </xf>
    <xf numFmtId="0" fontId="37" fillId="4" borderId="0" xfId="1" applyFont="1" applyFill="1" applyBorder="1" applyAlignment="1" applyProtection="1">
      <alignment horizontal="right"/>
    </xf>
    <xf numFmtId="0" fontId="37" fillId="4" borderId="0" xfId="1" applyFont="1" applyFill="1" applyBorder="1" applyProtection="1"/>
    <xf numFmtId="0" fontId="37" fillId="4" borderId="0" xfId="1" applyFont="1" applyFill="1" applyBorder="1" applyAlignment="1" applyProtection="1">
      <alignment horizontal="center"/>
    </xf>
    <xf numFmtId="0" fontId="37" fillId="5" borderId="0" xfId="1" applyFont="1" applyFill="1" applyAlignment="1" applyProtection="1">
      <alignment horizontal="center"/>
    </xf>
    <xf numFmtId="165" fontId="37" fillId="5" borderId="0" xfId="1" applyNumberFormat="1" applyFont="1" applyFill="1" applyBorder="1" applyAlignment="1" applyProtection="1">
      <alignment horizontal="center"/>
    </xf>
    <xf numFmtId="20" fontId="37" fillId="5" borderId="0" xfId="1" applyNumberFormat="1" applyFont="1" applyFill="1" applyBorder="1" applyAlignment="1" applyProtection="1">
      <alignment horizontal="center"/>
    </xf>
    <xf numFmtId="0" fontId="37" fillId="5" borderId="0" xfId="1" applyFont="1" applyFill="1" applyBorder="1" applyAlignment="1" applyProtection="1">
      <alignment horizontal="right"/>
    </xf>
    <xf numFmtId="0" fontId="37" fillId="5" borderId="0" xfId="1" applyFont="1" applyFill="1" applyBorder="1" applyProtection="1"/>
    <xf numFmtId="0" fontId="37" fillId="5" borderId="0" xfId="1" applyFont="1" applyFill="1" applyBorder="1" applyAlignment="1" applyProtection="1">
      <alignment horizontal="center"/>
    </xf>
    <xf numFmtId="0" fontId="37" fillId="3" borderId="10" xfId="1" applyFont="1" applyFill="1" applyBorder="1" applyProtection="1"/>
    <xf numFmtId="0" fontId="37" fillId="3" borderId="11" xfId="1" applyFont="1" applyFill="1" applyBorder="1" applyAlignment="1" applyProtection="1">
      <alignment horizontal="right"/>
    </xf>
    <xf numFmtId="0" fontId="37" fillId="3" borderId="12" xfId="1" applyFont="1" applyFill="1" applyBorder="1" applyAlignment="1" applyProtection="1">
      <alignment horizontal="right"/>
    </xf>
    <xf numFmtId="0" fontId="37" fillId="6" borderId="0" xfId="1" applyFont="1" applyFill="1" applyAlignment="1" applyProtection="1">
      <alignment horizontal="center"/>
    </xf>
    <xf numFmtId="165" fontId="37" fillId="6" borderId="0" xfId="1" applyNumberFormat="1" applyFont="1" applyFill="1" applyBorder="1" applyAlignment="1" applyProtection="1">
      <alignment horizontal="center"/>
    </xf>
    <xf numFmtId="20" fontId="37" fillId="6" borderId="0" xfId="1" applyNumberFormat="1" applyFont="1" applyFill="1" applyBorder="1" applyAlignment="1" applyProtection="1">
      <alignment horizontal="center"/>
    </xf>
    <xf numFmtId="0" fontId="37" fillId="6" borderId="0" xfId="1" applyFont="1" applyFill="1" applyBorder="1" applyAlignment="1" applyProtection="1">
      <alignment horizontal="right"/>
    </xf>
    <xf numFmtId="0" fontId="37" fillId="6" borderId="0" xfId="1" applyFont="1" applyFill="1" applyBorder="1" applyProtection="1"/>
    <xf numFmtId="0" fontId="37" fillId="6" borderId="0" xfId="1" applyFont="1" applyFill="1" applyBorder="1" applyAlignment="1" applyProtection="1">
      <alignment horizontal="center"/>
    </xf>
    <xf numFmtId="0" fontId="37" fillId="4" borderId="5" xfId="1" applyFont="1" applyFill="1" applyBorder="1" applyProtection="1"/>
    <xf numFmtId="0" fontId="37" fillId="4" borderId="6" xfId="1" applyFont="1" applyFill="1" applyBorder="1" applyAlignment="1" applyProtection="1">
      <alignment horizontal="right"/>
    </xf>
    <xf numFmtId="0" fontId="37" fillId="4" borderId="7" xfId="1" applyFont="1" applyFill="1" applyBorder="1" applyAlignment="1" applyProtection="1">
      <alignment horizontal="right"/>
    </xf>
    <xf numFmtId="0" fontId="37" fillId="0" borderId="0" xfId="1" applyFont="1" applyFill="1" applyAlignment="1" applyProtection="1">
      <alignment horizontal="center"/>
    </xf>
    <xf numFmtId="165" fontId="37" fillId="0" borderId="0" xfId="1" applyNumberFormat="1" applyFont="1" applyFill="1" applyBorder="1" applyAlignment="1" applyProtection="1">
      <alignment horizontal="center"/>
    </xf>
    <xf numFmtId="20" fontId="37" fillId="0" borderId="0" xfId="1" applyNumberFormat="1" applyFont="1" applyFill="1" applyBorder="1" applyAlignment="1" applyProtection="1">
      <alignment horizontal="center"/>
    </xf>
    <xf numFmtId="0" fontId="37" fillId="0" borderId="0" xfId="1" applyFont="1" applyFill="1" applyBorder="1" applyAlignment="1" applyProtection="1">
      <alignment horizontal="right"/>
    </xf>
    <xf numFmtId="0" fontId="37" fillId="0" borderId="0" xfId="1" applyFont="1" applyFill="1" applyBorder="1" applyProtection="1"/>
    <xf numFmtId="0" fontId="37" fillId="4" borderId="8" xfId="1" applyFont="1" applyFill="1" applyBorder="1" applyProtection="1"/>
    <xf numFmtId="0" fontId="37" fillId="4" borderId="9" xfId="1" applyFont="1" applyFill="1" applyBorder="1" applyAlignment="1" applyProtection="1">
      <alignment horizontal="right"/>
    </xf>
    <xf numFmtId="0" fontId="37" fillId="4" borderId="10" xfId="1" applyFont="1" applyFill="1" applyBorder="1" applyProtection="1"/>
    <xf numFmtId="0" fontId="37" fillId="4" borderId="11" xfId="1" applyFont="1" applyFill="1" applyBorder="1" applyAlignment="1" applyProtection="1">
      <alignment horizontal="right"/>
    </xf>
    <xf numFmtId="0" fontId="37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36" fillId="0" borderId="0" xfId="1" applyFont="1" applyFill="1" applyBorder="1" applyProtection="1"/>
    <xf numFmtId="0" fontId="37" fillId="5" borderId="5" xfId="1" applyFont="1" applyFill="1" applyBorder="1" applyProtection="1"/>
    <xf numFmtId="0" fontId="37" fillId="5" borderId="6" xfId="1" applyFont="1" applyFill="1" applyBorder="1" applyAlignment="1" applyProtection="1">
      <alignment horizontal="right"/>
    </xf>
    <xf numFmtId="0" fontId="37" fillId="5" borderId="7" xfId="1" applyFont="1" applyFill="1" applyBorder="1" applyAlignment="1" applyProtection="1">
      <alignment horizontal="right"/>
    </xf>
    <xf numFmtId="0" fontId="37" fillId="5" borderId="8" xfId="1" applyFont="1" applyFill="1" applyBorder="1" applyProtection="1"/>
    <xf numFmtId="0" fontId="37" fillId="5" borderId="9" xfId="1" applyFont="1" applyFill="1" applyBorder="1" applyAlignment="1" applyProtection="1">
      <alignment horizontal="right"/>
    </xf>
    <xf numFmtId="0" fontId="37" fillId="5" borderId="10" xfId="1" applyFont="1" applyFill="1" applyBorder="1" applyProtection="1"/>
    <xf numFmtId="0" fontId="37" fillId="5" borderId="11" xfId="1" applyFont="1" applyFill="1" applyBorder="1" applyAlignment="1" applyProtection="1">
      <alignment horizontal="right"/>
    </xf>
    <xf numFmtId="0" fontId="37" fillId="5" borderId="12" xfId="1" applyFont="1" applyFill="1" applyBorder="1" applyAlignment="1" applyProtection="1">
      <alignment horizontal="right"/>
    </xf>
    <xf numFmtId="0" fontId="37" fillId="6" borderId="5" xfId="1" applyFont="1" applyFill="1" applyBorder="1" applyProtection="1"/>
    <xf numFmtId="0" fontId="37" fillId="6" borderId="6" xfId="1" applyFont="1" applyFill="1" applyBorder="1" applyAlignment="1" applyProtection="1">
      <alignment horizontal="right"/>
    </xf>
    <xf numFmtId="0" fontId="37" fillId="6" borderId="7" xfId="1" applyFont="1" applyFill="1" applyBorder="1" applyAlignment="1" applyProtection="1">
      <alignment horizontal="right"/>
    </xf>
    <xf numFmtId="0" fontId="37" fillId="6" borderId="8" xfId="1" applyFont="1" applyFill="1" applyBorder="1" applyProtection="1"/>
    <xf numFmtId="0" fontId="37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36" fillId="0" borderId="0" xfId="1" applyFont="1" applyFill="1" applyBorder="1" applyAlignment="1" applyProtection="1"/>
    <xf numFmtId="0" fontId="37" fillId="6" borderId="10" xfId="1" applyFont="1" applyFill="1" applyBorder="1" applyProtection="1"/>
    <xf numFmtId="0" fontId="37" fillId="6" borderId="11" xfId="1" applyFont="1" applyFill="1" applyBorder="1" applyAlignment="1" applyProtection="1">
      <alignment horizontal="right"/>
    </xf>
    <xf numFmtId="0" fontId="37" fillId="6" borderId="12" xfId="1" applyFont="1" applyFill="1" applyBorder="1" applyAlignment="1" applyProtection="1">
      <alignment horizontal="right"/>
    </xf>
    <xf numFmtId="0" fontId="37" fillId="0" borderId="0" xfId="1" applyFont="1" applyBorder="1" applyProtection="1"/>
    <xf numFmtId="0" fontId="37" fillId="0" borderId="0" xfId="1" applyFont="1" applyFill="1" applyProtection="1"/>
    <xf numFmtId="16" fontId="37" fillId="0" borderId="0" xfId="1" applyNumberFormat="1" applyFont="1" applyFill="1" applyAlignment="1" applyProtection="1">
      <alignment horizontal="center"/>
    </xf>
    <xf numFmtId="20" fontId="37" fillId="0" borderId="0" xfId="1" applyNumberFormat="1" applyFont="1" applyFill="1" applyAlignment="1" applyProtection="1">
      <alignment horizontal="center"/>
    </xf>
    <xf numFmtId="0" fontId="37" fillId="3" borderId="0" xfId="1" applyFont="1" applyFill="1" applyAlignment="1" applyProtection="1">
      <alignment horizontal="right"/>
    </xf>
    <xf numFmtId="0" fontId="37" fillId="4" borderId="0" xfId="1" applyFont="1" applyFill="1" applyAlignment="1" applyProtection="1">
      <alignment horizontal="left"/>
    </xf>
    <xf numFmtId="0" fontId="37" fillId="4" borderId="0" xfId="1" applyFont="1" applyFill="1" applyAlignment="1" applyProtection="1">
      <alignment horizontal="right"/>
    </xf>
    <xf numFmtId="0" fontId="37" fillId="3" borderId="0" xfId="1" applyFont="1" applyFill="1" applyAlignment="1" applyProtection="1">
      <alignment horizontal="left"/>
    </xf>
    <xf numFmtId="0" fontId="37" fillId="5" borderId="0" xfId="1" applyFont="1" applyFill="1" applyAlignment="1" applyProtection="1">
      <alignment horizontal="right"/>
    </xf>
    <xf numFmtId="0" fontId="37" fillId="6" borderId="0" xfId="1" applyFont="1" applyFill="1" applyAlignment="1" applyProtection="1">
      <alignment horizontal="left"/>
    </xf>
    <xf numFmtId="0" fontId="37" fillId="6" borderId="0" xfId="1" applyFont="1" applyFill="1" applyAlignment="1" applyProtection="1">
      <alignment horizontal="right"/>
    </xf>
    <xf numFmtId="0" fontId="37" fillId="5" borderId="0" xfId="1" applyFont="1" applyFill="1" applyAlignment="1" applyProtection="1">
      <alignment horizontal="left"/>
    </xf>
    <xf numFmtId="164" fontId="37" fillId="0" borderId="0" xfId="1" applyNumberFormat="1" applyFont="1" applyFill="1" applyAlignment="1" applyProtection="1">
      <alignment horizontal="center"/>
    </xf>
    <xf numFmtId="0" fontId="37" fillId="0" borderId="0" xfId="1" applyFont="1" applyFill="1" applyAlignment="1" applyProtection="1">
      <alignment horizontal="right"/>
    </xf>
    <xf numFmtId="17" fontId="37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36" fillId="0" borderId="0" xfId="1" applyFont="1" applyFill="1" applyAlignment="1" applyProtection="1"/>
    <xf numFmtId="0" fontId="36" fillId="0" borderId="0" xfId="1" applyFont="1" applyFill="1" applyAlignment="1" applyProtection="1">
      <alignment horizontal="center"/>
    </xf>
    <xf numFmtId="1" fontId="37" fillId="3" borderId="13" xfId="1" applyNumberFormat="1" applyFont="1" applyFill="1" applyBorder="1" applyAlignment="1" applyProtection="1">
      <alignment horizontal="center"/>
      <protection locked="0"/>
    </xf>
    <xf numFmtId="1" fontId="37" fillId="4" borderId="13" xfId="1" applyNumberFormat="1" applyFont="1" applyFill="1" applyBorder="1" applyAlignment="1" applyProtection="1">
      <alignment horizontal="center"/>
      <protection locked="0"/>
    </xf>
    <xf numFmtId="1" fontId="37" fillId="5" borderId="13" xfId="1" applyNumberFormat="1" applyFont="1" applyFill="1" applyBorder="1" applyAlignment="1" applyProtection="1">
      <alignment horizontal="center"/>
      <protection locked="0"/>
    </xf>
    <xf numFmtId="1" fontId="37" fillId="6" borderId="13" xfId="1" applyNumberFormat="1" applyFont="1" applyFill="1" applyBorder="1" applyAlignment="1" applyProtection="1">
      <alignment horizontal="center"/>
      <protection locked="0"/>
    </xf>
    <xf numFmtId="1" fontId="37" fillId="0" borderId="0" xfId="1" applyNumberFormat="1" applyFont="1" applyFill="1" applyBorder="1" applyAlignment="1" applyProtection="1">
      <alignment horizontal="center"/>
      <protection locked="0"/>
    </xf>
    <xf numFmtId="1" fontId="37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37" fillId="0" borderId="4" xfId="1" applyFont="1" applyFill="1" applyBorder="1" applyAlignment="1" applyProtection="1">
      <alignment horizontal="center"/>
    </xf>
    <xf numFmtId="0" fontId="37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" fillId="0" borderId="0" xfId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Fill="1" applyProtection="1"/>
    <xf numFmtId="0" fontId="13" fillId="2" borderId="1" xfId="1" applyFont="1" applyFill="1" applyBorder="1" applyAlignment="1" applyProtection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Protection="1"/>
    <xf numFmtId="0" fontId="13" fillId="2" borderId="1" xfId="1" applyFont="1" applyFill="1" applyBorder="1" applyProtection="1"/>
    <xf numFmtId="0" fontId="14" fillId="2" borderId="2" xfId="1" applyFont="1" applyFill="1" applyBorder="1" applyProtection="1"/>
    <xf numFmtId="0" fontId="14" fillId="2" borderId="3" xfId="1" applyFont="1" applyFill="1" applyBorder="1" applyProtection="1"/>
    <xf numFmtId="0" fontId="2" fillId="0" borderId="0" xfId="1" applyFill="1" applyAlignment="1" applyProtection="1"/>
    <xf numFmtId="0" fontId="6" fillId="3" borderId="0" xfId="1" applyFont="1" applyFill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20" fontId="6" fillId="3" borderId="0" xfId="1" applyNumberFormat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right"/>
    </xf>
    <xf numFmtId="0" fontId="6" fillId="3" borderId="0" xfId="1" applyFont="1" applyFill="1" applyBorder="1" applyProtection="1"/>
    <xf numFmtId="0" fontId="6" fillId="3" borderId="0" xfId="1" applyFont="1" applyFill="1" applyBorder="1" applyAlignment="1" applyProtection="1">
      <alignment horizontal="center"/>
    </xf>
    <xf numFmtId="0" fontId="6" fillId="0" borderId="4" xfId="1" applyFont="1" applyBorder="1" applyProtection="1"/>
    <xf numFmtId="0" fontId="6" fillId="3" borderId="5" xfId="1" applyFont="1" applyFill="1" applyBorder="1" applyProtection="1"/>
    <xf numFmtId="0" fontId="6" fillId="3" borderId="6" xfId="1" applyFont="1" applyFill="1" applyBorder="1" applyAlignment="1" applyProtection="1">
      <alignment horizontal="right"/>
    </xf>
    <xf numFmtId="0" fontId="6" fillId="3" borderId="7" xfId="1" applyFont="1" applyFill="1" applyBorder="1" applyAlignment="1" applyProtection="1">
      <alignment horizontal="right"/>
    </xf>
    <xf numFmtId="0" fontId="6" fillId="3" borderId="8" xfId="1" applyFont="1" applyFill="1" applyBorder="1" applyProtection="1"/>
    <xf numFmtId="0" fontId="6" fillId="3" borderId="9" xfId="1" applyFont="1" applyFill="1" applyBorder="1" applyAlignment="1" applyProtection="1">
      <alignment horizontal="right"/>
    </xf>
    <xf numFmtId="0" fontId="5" fillId="3" borderId="0" xfId="1" applyFont="1" applyFill="1" applyAlignment="1" applyProtection="1">
      <alignment horizontal="center"/>
    </xf>
    <xf numFmtId="0" fontId="6" fillId="4" borderId="0" xfId="1" applyFont="1" applyFill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20" fontId="6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right"/>
    </xf>
    <xf numFmtId="0" fontId="6" fillId="4" borderId="0" xfId="1" applyFont="1" applyFill="1" applyBorder="1" applyProtection="1"/>
    <xf numFmtId="0" fontId="6" fillId="4" borderId="0" xfId="1" applyFont="1" applyFill="1" applyBorder="1" applyAlignment="1" applyProtection="1">
      <alignment horizontal="center"/>
    </xf>
    <xf numFmtId="0" fontId="6" fillId="5" borderId="0" xfId="1" applyFont="1" applyFill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20" fontId="6" fillId="5" borderId="0" xfId="1" applyNumberFormat="1" applyFont="1" applyFill="1" applyBorder="1" applyAlignment="1" applyProtection="1">
      <alignment horizontal="center"/>
    </xf>
    <xf numFmtId="0" fontId="6" fillId="5" borderId="0" xfId="1" applyFont="1" applyFill="1" applyBorder="1" applyAlignment="1" applyProtection="1">
      <alignment horizontal="right"/>
    </xf>
    <xf numFmtId="0" fontId="6" fillId="5" borderId="0" xfId="1" applyFont="1" applyFill="1" applyBorder="1" applyProtection="1"/>
    <xf numFmtId="0" fontId="6" fillId="5" borderId="0" xfId="1" applyFont="1" applyFill="1" applyBorder="1" applyAlignment="1" applyProtection="1">
      <alignment horizontal="center"/>
    </xf>
    <xf numFmtId="0" fontId="6" fillId="3" borderId="10" xfId="1" applyFont="1" applyFill="1" applyBorder="1" applyProtection="1"/>
    <xf numFmtId="0" fontId="6" fillId="3" borderId="11" xfId="1" applyFont="1" applyFill="1" applyBorder="1" applyAlignment="1" applyProtection="1">
      <alignment horizontal="right"/>
    </xf>
    <xf numFmtId="0" fontId="6" fillId="3" borderId="12" xfId="1" applyFont="1" applyFill="1" applyBorder="1" applyAlignment="1" applyProtection="1">
      <alignment horizontal="right"/>
    </xf>
    <xf numFmtId="0" fontId="6" fillId="6" borderId="0" xfId="1" applyFont="1" applyFill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20" fontId="6" fillId="6" borderId="0" xfId="1" applyNumberFormat="1" applyFont="1" applyFill="1" applyBorder="1" applyAlignment="1" applyProtection="1">
      <alignment horizontal="center"/>
    </xf>
    <xf numFmtId="0" fontId="6" fillId="6" borderId="0" xfId="1" applyFont="1" applyFill="1" applyBorder="1" applyAlignment="1" applyProtection="1">
      <alignment horizontal="right"/>
    </xf>
    <xf numFmtId="0" fontId="6" fillId="6" borderId="0" xfId="1" applyFont="1" applyFill="1" applyBorder="1" applyProtection="1"/>
    <xf numFmtId="0" fontId="6" fillId="6" borderId="0" xfId="1" applyFont="1" applyFill="1" applyBorder="1" applyAlignment="1" applyProtection="1">
      <alignment horizontal="center"/>
    </xf>
    <xf numFmtId="0" fontId="6" fillId="4" borderId="5" xfId="1" applyFont="1" applyFill="1" applyBorder="1" applyProtection="1"/>
    <xf numFmtId="0" fontId="6" fillId="4" borderId="6" xfId="1" applyFont="1" applyFill="1" applyBorder="1" applyAlignment="1" applyProtection="1">
      <alignment horizontal="right"/>
    </xf>
    <xf numFmtId="0" fontId="6" fillId="4" borderId="7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center"/>
    </xf>
    <xf numFmtId="20" fontId="6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4" borderId="8" xfId="1" applyFont="1" applyFill="1" applyBorder="1" applyProtection="1"/>
    <xf numFmtId="0" fontId="6" fillId="4" borderId="9" xfId="1" applyFont="1" applyFill="1" applyBorder="1" applyAlignment="1" applyProtection="1">
      <alignment horizontal="right"/>
    </xf>
    <xf numFmtId="0" fontId="6" fillId="4" borderId="10" xfId="1" applyFont="1" applyFill="1" applyBorder="1" applyProtection="1"/>
    <xf numFmtId="0" fontId="6" fillId="4" borderId="11" xfId="1" applyFont="1" applyFill="1" applyBorder="1" applyAlignment="1" applyProtection="1">
      <alignment horizontal="right"/>
    </xf>
    <xf numFmtId="0" fontId="6" fillId="4" borderId="12" xfId="1" applyFont="1" applyFill="1" applyBorder="1" applyAlignment="1" applyProtection="1">
      <alignment horizontal="right"/>
    </xf>
    <xf numFmtId="0" fontId="2" fillId="0" borderId="0" xfId="1" applyFill="1" applyBorder="1" applyAlignment="1" applyProtection="1">
      <alignment vertical="top" wrapText="1"/>
    </xf>
    <xf numFmtId="0" fontId="16" fillId="0" borderId="0" xfId="3" applyFill="1" applyBorder="1" applyAlignment="1" applyProtection="1">
      <alignment vertical="top" wrapText="1"/>
    </xf>
    <xf numFmtId="0" fontId="2" fillId="0" borderId="0" xfId="1" applyFill="1" applyBorder="1" applyAlignment="1" applyProtection="1">
      <alignment horizontal="center" vertical="top" wrapText="1"/>
    </xf>
    <xf numFmtId="0" fontId="5" fillId="0" borderId="0" xfId="1" applyFont="1" applyFill="1" applyBorder="1" applyProtection="1"/>
    <xf numFmtId="0" fontId="6" fillId="5" borderId="5" xfId="1" applyFont="1" applyFill="1" applyBorder="1" applyProtection="1"/>
    <xf numFmtId="0" fontId="6" fillId="5" borderId="6" xfId="1" applyFont="1" applyFill="1" applyBorder="1" applyAlignment="1" applyProtection="1">
      <alignment horizontal="right"/>
    </xf>
    <xf numFmtId="0" fontId="6" fillId="5" borderId="7" xfId="1" applyFont="1" applyFill="1" applyBorder="1" applyAlignment="1" applyProtection="1">
      <alignment horizontal="right"/>
    </xf>
    <xf numFmtId="0" fontId="6" fillId="5" borderId="8" xfId="1" applyFont="1" applyFill="1" applyBorder="1" applyProtection="1"/>
    <xf numFmtId="0" fontId="6" fillId="5" borderId="9" xfId="1" applyFont="1" applyFill="1" applyBorder="1" applyAlignment="1" applyProtection="1">
      <alignment horizontal="right"/>
    </xf>
    <xf numFmtId="0" fontId="6" fillId="5" borderId="10" xfId="1" applyFont="1" applyFill="1" applyBorder="1" applyProtection="1"/>
    <xf numFmtId="0" fontId="6" fillId="5" borderId="11" xfId="1" applyFont="1" applyFill="1" applyBorder="1" applyAlignment="1" applyProtection="1">
      <alignment horizontal="right"/>
    </xf>
    <xf numFmtId="0" fontId="6" fillId="5" borderId="12" xfId="1" applyFont="1" applyFill="1" applyBorder="1" applyAlignment="1" applyProtection="1">
      <alignment horizontal="right"/>
    </xf>
    <xf numFmtId="0" fontId="6" fillId="6" borderId="5" xfId="1" applyFont="1" applyFill="1" applyBorder="1" applyProtection="1"/>
    <xf numFmtId="0" fontId="6" fillId="6" borderId="6" xfId="1" applyFont="1" applyFill="1" applyBorder="1" applyAlignment="1" applyProtection="1">
      <alignment horizontal="right"/>
    </xf>
    <xf numFmtId="0" fontId="6" fillId="6" borderId="7" xfId="1" applyFont="1" applyFill="1" applyBorder="1" applyAlignment="1" applyProtection="1">
      <alignment horizontal="right"/>
    </xf>
    <xf numFmtId="0" fontId="6" fillId="6" borderId="8" xfId="1" applyFont="1" applyFill="1" applyBorder="1" applyProtection="1"/>
    <xf numFmtId="0" fontId="6" fillId="6" borderId="9" xfId="1" applyFont="1" applyFill="1" applyBorder="1" applyAlignment="1" applyProtection="1">
      <alignment horizontal="right"/>
    </xf>
    <xf numFmtId="0" fontId="16" fillId="0" borderId="0" xfId="3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/>
    <xf numFmtId="0" fontId="6" fillId="6" borderId="10" xfId="1" applyFont="1" applyFill="1" applyBorder="1" applyProtection="1"/>
    <xf numFmtId="0" fontId="6" fillId="6" borderId="11" xfId="1" applyFont="1" applyFill="1" applyBorder="1" applyAlignment="1" applyProtection="1">
      <alignment horizontal="right"/>
    </xf>
    <xf numFmtId="0" fontId="6" fillId="6" borderId="12" xfId="1" applyFont="1" applyFill="1" applyBorder="1" applyAlignment="1" applyProtection="1">
      <alignment horizontal="right"/>
    </xf>
    <xf numFmtId="0" fontId="6" fillId="0" borderId="0" xfId="1" applyFont="1" applyBorder="1" applyProtection="1"/>
    <xf numFmtId="0" fontId="6" fillId="0" borderId="0" xfId="1" applyFont="1" applyFill="1" applyProtection="1"/>
    <xf numFmtId="16" fontId="6" fillId="0" borderId="0" xfId="1" applyNumberFormat="1" applyFont="1" applyFill="1" applyAlignment="1" applyProtection="1">
      <alignment horizontal="center"/>
    </xf>
    <xf numFmtId="20" fontId="6" fillId="0" borderId="0" xfId="1" applyNumberFormat="1" applyFont="1" applyFill="1" applyAlignment="1" applyProtection="1">
      <alignment horizontal="center"/>
    </xf>
    <xf numFmtId="0" fontId="6" fillId="3" borderId="0" xfId="1" applyFont="1" applyFill="1" applyAlignment="1" applyProtection="1">
      <alignment horizontal="right"/>
    </xf>
    <xf numFmtId="0" fontId="6" fillId="4" borderId="0" xfId="1" applyFont="1" applyFill="1" applyAlignment="1" applyProtection="1">
      <alignment horizontal="left"/>
    </xf>
    <xf numFmtId="0" fontId="6" fillId="4" borderId="0" xfId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left"/>
    </xf>
    <xf numFmtId="0" fontId="6" fillId="5" borderId="0" xfId="1" applyFont="1" applyFill="1" applyAlignment="1" applyProtection="1">
      <alignment horizontal="right"/>
    </xf>
    <xf numFmtId="0" fontId="6" fillId="6" borderId="0" xfId="1" applyFont="1" applyFill="1" applyAlignment="1" applyProtection="1">
      <alignment horizontal="left"/>
    </xf>
    <xf numFmtId="0" fontId="6" fillId="6" borderId="0" xfId="1" applyFont="1" applyFill="1" applyAlignment="1" applyProtection="1">
      <alignment horizontal="right"/>
    </xf>
    <xf numFmtId="0" fontId="6" fillId="5" borderId="0" xfId="1" applyFont="1" applyFill="1" applyAlignment="1" applyProtection="1">
      <alignment horizontal="left"/>
    </xf>
    <xf numFmtId="164" fontId="6" fillId="0" borderId="0" xfId="1" applyNumberFormat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17" fontId="6" fillId="0" borderId="0" xfId="1" applyNumberFormat="1" applyFont="1" applyFill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1" fontId="6" fillId="3" borderId="13" xfId="1" applyNumberFormat="1" applyFont="1" applyFill="1" applyBorder="1" applyAlignment="1" applyProtection="1">
      <alignment horizontal="center"/>
      <protection locked="0"/>
    </xf>
    <xf numFmtId="1" fontId="6" fillId="4" borderId="13" xfId="1" applyNumberFormat="1" applyFont="1" applyFill="1" applyBorder="1" applyAlignment="1" applyProtection="1">
      <alignment horizontal="center"/>
      <protection locked="0"/>
    </xf>
    <xf numFmtId="1" fontId="6" fillId="5" borderId="13" xfId="1" applyNumberFormat="1" applyFont="1" applyFill="1" applyBorder="1" applyAlignment="1" applyProtection="1">
      <alignment horizontal="center"/>
      <protection locked="0"/>
    </xf>
    <xf numFmtId="1" fontId="6" fillId="6" borderId="13" xfId="1" applyNumberFormat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" fontId="6" fillId="0" borderId="13" xfId="1" applyNumberFormat="1" applyFont="1" applyFill="1" applyBorder="1" applyProtection="1">
      <protection locked="0"/>
    </xf>
    <xf numFmtId="0" fontId="4" fillId="7" borderId="0" xfId="1" applyFont="1" applyFill="1" applyBorder="1" applyAlignment="1" applyProtection="1">
      <alignment horizontal="center"/>
    </xf>
    <xf numFmtId="0" fontId="6" fillId="0" borderId="4" xfId="1" applyFont="1" applyFill="1" applyBorder="1" applyAlignment="1" applyProtection="1">
      <alignment horizontal="center"/>
    </xf>
    <xf numFmtId="0" fontId="6" fillId="0" borderId="3" xfId="1" applyFont="1" applyBorder="1" applyProtection="1"/>
    <xf numFmtId="0" fontId="13" fillId="2" borderId="1" xfId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/>
    </xf>
    <xf numFmtId="0" fontId="0" fillId="0" borderId="40" xfId="0" applyBorder="1"/>
    <xf numFmtId="0" fontId="0" fillId="0" borderId="0" xfId="0" applyBorder="1"/>
    <xf numFmtId="0" fontId="0" fillId="0" borderId="41" xfId="0" applyBorder="1"/>
    <xf numFmtId="0" fontId="6" fillId="3" borderId="40" xfId="1" applyFont="1" applyFill="1" applyBorder="1" applyAlignment="1" applyProtection="1">
      <alignment horizontal="right"/>
    </xf>
    <xf numFmtId="0" fontId="6" fillId="3" borderId="41" xfId="1" applyFont="1" applyFill="1" applyBorder="1" applyProtection="1"/>
    <xf numFmtId="0" fontId="6" fillId="4" borderId="40" xfId="1" applyFont="1" applyFill="1" applyBorder="1" applyAlignment="1" applyProtection="1">
      <alignment horizontal="right"/>
    </xf>
    <xf numFmtId="0" fontId="6" fillId="4" borderId="41" xfId="1" applyFont="1" applyFill="1" applyBorder="1" applyProtection="1"/>
    <xf numFmtId="0" fontId="6" fillId="5" borderId="40" xfId="1" applyFont="1" applyFill="1" applyBorder="1" applyAlignment="1" applyProtection="1">
      <alignment horizontal="right"/>
    </xf>
    <xf numFmtId="0" fontId="6" fillId="5" borderId="41" xfId="1" applyFont="1" applyFill="1" applyBorder="1" applyProtection="1"/>
    <xf numFmtId="0" fontId="6" fillId="6" borderId="40" xfId="1" applyFont="1" applyFill="1" applyBorder="1" applyAlignment="1" applyProtection="1">
      <alignment horizontal="right"/>
    </xf>
    <xf numFmtId="0" fontId="6" fillId="6" borderId="41" xfId="1" applyFont="1" applyFill="1" applyBorder="1" applyProtection="1"/>
    <xf numFmtId="0" fontId="6" fillId="0" borderId="40" xfId="1" applyFont="1" applyFill="1" applyBorder="1" applyAlignment="1" applyProtection="1">
      <alignment horizontal="right"/>
    </xf>
    <xf numFmtId="0" fontId="6" fillId="0" borderId="41" xfId="1" applyFont="1" applyFill="1" applyBorder="1" applyProtection="1"/>
    <xf numFmtId="0" fontId="6" fillId="6" borderId="42" xfId="1" applyFont="1" applyFill="1" applyBorder="1" applyAlignment="1" applyProtection="1">
      <alignment horizontal="right"/>
    </xf>
    <xf numFmtId="0" fontId="6" fillId="6" borderId="43" xfId="1" applyFont="1" applyFill="1" applyBorder="1" applyProtection="1"/>
    <xf numFmtId="0" fontId="0" fillId="0" borderId="0" xfId="0" applyAlignment="1">
      <alignment horizontal="center" vertical="center"/>
    </xf>
    <xf numFmtId="0" fontId="6" fillId="0" borderId="0" xfId="1" applyFont="1" applyBorder="1" applyAlignment="1" applyProtection="1">
      <alignment horizontal="center" vertical="center"/>
    </xf>
    <xf numFmtId="0" fontId="6" fillId="0" borderId="0" xfId="1" quotePrefix="1" applyFont="1" applyAlignment="1" applyProtection="1">
      <alignment horizontal="center"/>
    </xf>
    <xf numFmtId="0" fontId="6" fillId="3" borderId="13" xfId="1" applyNumberFormat="1" applyFont="1" applyFill="1" applyBorder="1" applyAlignment="1" applyProtection="1">
      <alignment horizontal="center"/>
      <protection locked="0"/>
    </xf>
    <xf numFmtId="0" fontId="6" fillId="4" borderId="13" xfId="1" applyNumberFormat="1" applyFont="1" applyFill="1" applyBorder="1" applyAlignment="1" applyProtection="1">
      <alignment horizontal="center"/>
      <protection locked="0"/>
    </xf>
    <xf numFmtId="0" fontId="6" fillId="5" borderId="13" xfId="1" applyNumberFormat="1" applyFont="1" applyFill="1" applyBorder="1" applyAlignment="1" applyProtection="1">
      <alignment horizontal="center"/>
      <protection locked="0"/>
    </xf>
    <xf numFmtId="0" fontId="6" fillId="6" borderId="13" xfId="1" applyNumberFormat="1" applyFont="1" applyFill="1" applyBorder="1" applyAlignment="1" applyProtection="1">
      <alignment horizontal="center"/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0" fontId="6" fillId="31" borderId="13" xfId="1" applyNumberFormat="1" applyFont="1" applyFill="1" applyBorder="1" applyAlignment="1" applyProtection="1">
      <alignment horizontal="center"/>
      <protection locked="0"/>
    </xf>
    <xf numFmtId="0" fontId="0" fillId="31" borderId="44" xfId="0" applyFill="1" applyBorder="1"/>
    <xf numFmtId="0" fontId="0" fillId="31" borderId="45" xfId="0" applyFill="1" applyBorder="1"/>
    <xf numFmtId="0" fontId="0" fillId="31" borderId="46" xfId="0" applyFill="1" applyBorder="1"/>
    <xf numFmtId="0" fontId="0" fillId="31" borderId="13" xfId="0" applyFill="1" applyBorder="1"/>
    <xf numFmtId="49" fontId="6" fillId="3" borderId="0" xfId="1" applyNumberFormat="1" applyFont="1" applyFill="1" applyAlignment="1" applyProtection="1">
      <alignment horizontal="right"/>
    </xf>
    <xf numFmtId="49" fontId="6" fillId="0" borderId="0" xfId="1" applyNumberFormat="1" applyFont="1" applyProtection="1"/>
    <xf numFmtId="49" fontId="0" fillId="31" borderId="44" xfId="0" applyNumberFormat="1" applyFill="1" applyBorder="1"/>
    <xf numFmtId="0" fontId="6" fillId="0" borderId="14" xfId="1" applyFont="1" applyBorder="1" applyProtection="1"/>
    <xf numFmtId="0" fontId="6" fillId="0" borderId="16" xfId="1" applyFont="1" applyBorder="1" applyProtection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3" fillId="2" borderId="2" xfId="1" applyFont="1" applyFill="1" applyBorder="1" applyAlignment="1" applyProtection="1">
      <alignment horizontal="center"/>
    </xf>
    <xf numFmtId="0" fontId="13" fillId="2" borderId="3" xfId="1" applyFont="1" applyFill="1" applyBorder="1" applyAlignment="1" applyProtection="1">
      <alignment horizontal="center"/>
    </xf>
    <xf numFmtId="0" fontId="12" fillId="0" borderId="0" xfId="1" applyFont="1" applyFill="1" applyAlignment="1" applyProtection="1">
      <alignment horizontal="left" vertical="top" textRotation="90"/>
    </xf>
    <xf numFmtId="0" fontId="3" fillId="0" borderId="0" xfId="2" applyFill="1" applyBorder="1" applyAlignment="1" applyProtection="1">
      <alignment horizontal="center" vertical="top" wrapText="1"/>
    </xf>
    <xf numFmtId="0" fontId="8" fillId="8" borderId="0" xfId="1" applyFont="1" applyFill="1" applyAlignment="1" applyProtection="1">
      <alignment horizontal="center"/>
    </xf>
    <xf numFmtId="0" fontId="4" fillId="7" borderId="5" xfId="1" applyFont="1" applyFill="1" applyBorder="1" applyAlignment="1" applyProtection="1">
      <alignment horizontal="center"/>
    </xf>
    <xf numFmtId="0" fontId="4" fillId="7" borderId="6" xfId="1" applyFont="1" applyFill="1" applyBorder="1" applyAlignment="1" applyProtection="1">
      <alignment horizontal="center"/>
    </xf>
    <xf numFmtId="0" fontId="4" fillId="7" borderId="7" xfId="1" applyFont="1" applyFill="1" applyBorder="1" applyAlignment="1" applyProtection="1">
      <alignment horizontal="center"/>
    </xf>
    <xf numFmtId="0" fontId="4" fillId="7" borderId="1" xfId="1" applyFont="1" applyFill="1" applyBorder="1" applyAlignment="1" applyProtection="1">
      <alignment horizontal="center"/>
    </xf>
    <xf numFmtId="0" fontId="4" fillId="7" borderId="2" xfId="1" applyFont="1" applyFill="1" applyBorder="1" applyAlignment="1" applyProtection="1">
      <alignment horizontal="center"/>
    </xf>
    <xf numFmtId="0" fontId="4" fillId="7" borderId="3" xfId="1" applyFont="1" applyFill="1" applyBorder="1" applyAlignment="1" applyProtection="1">
      <alignment horizontal="center"/>
    </xf>
    <xf numFmtId="0" fontId="6" fillId="0" borderId="0" xfId="1" applyFont="1" applyFill="1" applyAlignment="1" applyProtection="1">
      <alignment horizontal="center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165" fontId="6" fillId="4" borderId="0" xfId="1" applyNumberFormat="1" applyFont="1" applyFill="1" applyBorder="1" applyAlignment="1" applyProtection="1">
      <alignment horizontal="center"/>
    </xf>
    <xf numFmtId="165" fontId="6" fillId="5" borderId="0" xfId="1" applyNumberFormat="1" applyFont="1" applyFill="1" applyBorder="1" applyAlignment="1" applyProtection="1">
      <alignment horizontal="center"/>
    </xf>
    <xf numFmtId="0" fontId="7" fillId="6" borderId="14" xfId="1" applyFont="1" applyFill="1" applyBorder="1" applyAlignment="1" applyProtection="1">
      <alignment horizontal="center" vertical="center" wrapText="1"/>
    </xf>
    <xf numFmtId="0" fontId="7" fillId="6" borderId="15" xfId="1" applyFont="1" applyFill="1" applyBorder="1" applyAlignment="1" applyProtection="1">
      <alignment horizontal="center" vertical="center" wrapText="1"/>
    </xf>
    <xf numFmtId="0" fontId="7" fillId="6" borderId="16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/>
    </xf>
    <xf numFmtId="0" fontId="2" fillId="0" borderId="0" xfId="1" applyFill="1" applyBorder="1" applyProtection="1"/>
    <xf numFmtId="0" fontId="5" fillId="0" borderId="0" xfId="1" applyFont="1" applyAlignment="1" applyProtection="1">
      <alignment horizontal="center"/>
    </xf>
    <xf numFmtId="0" fontId="5" fillId="0" borderId="1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</xf>
    <xf numFmtId="0" fontId="5" fillId="3" borderId="1" xfId="1" applyFont="1" applyFill="1" applyBorder="1" applyAlignment="1" applyProtection="1">
      <alignment horizontal="center"/>
    </xf>
    <xf numFmtId="0" fontId="5" fillId="3" borderId="2" xfId="1" applyFont="1" applyFill="1" applyBorder="1" applyAlignment="1" applyProtection="1">
      <alignment horizontal="center"/>
    </xf>
    <xf numFmtId="0" fontId="5" fillId="3" borderId="3" xfId="1" applyFont="1" applyFill="1" applyBorder="1" applyAlignment="1" applyProtection="1">
      <alignment horizontal="center"/>
    </xf>
    <xf numFmtId="165" fontId="6" fillId="6" borderId="0" xfId="1" applyNumberFormat="1" applyFont="1" applyFill="1" applyBorder="1" applyAlignment="1" applyProtection="1">
      <alignment horizontal="center"/>
    </xf>
    <xf numFmtId="0" fontId="16" fillId="0" borderId="0" xfId="3" applyFill="1" applyBorder="1" applyAlignment="1" applyProtection="1">
      <alignment horizontal="center" vertical="top" wrapText="1"/>
    </xf>
    <xf numFmtId="0" fontId="6" fillId="29" borderId="28" xfId="4" applyFont="1" applyFill="1" applyBorder="1" applyAlignment="1" applyProtection="1">
      <alignment horizontal="center" vertical="center" wrapText="1"/>
    </xf>
    <xf numFmtId="0" fontId="12" fillId="0" borderId="0" xfId="4" applyFont="1" applyFill="1" applyBorder="1" applyAlignment="1" applyProtection="1">
      <alignment horizontal="left" vertical="top" textRotation="90"/>
    </xf>
    <xf numFmtId="0" fontId="8" fillId="30" borderId="0" xfId="4" applyFont="1" applyFill="1" applyBorder="1" applyAlignment="1" applyProtection="1">
      <alignment horizontal="center"/>
    </xf>
    <xf numFmtId="0" fontId="6" fillId="0" borderId="0" xfId="4" applyFont="1" applyFill="1" applyBorder="1" applyAlignment="1" applyProtection="1">
      <alignment horizontal="center"/>
    </xf>
    <xf numFmtId="0" fontId="3" fillId="0" borderId="0" xfId="35" applyNumberFormat="1" applyFill="1" applyBorder="1" applyAlignment="1" applyProtection="1">
      <alignment horizontal="center" vertical="top" wrapText="1"/>
    </xf>
    <xf numFmtId="0" fontId="4" fillId="28" borderId="30" xfId="4" applyFont="1" applyFill="1" applyBorder="1" applyAlignment="1" applyProtection="1">
      <alignment horizontal="center"/>
    </xf>
    <xf numFmtId="0" fontId="4" fillId="28" borderId="39" xfId="4" applyFont="1" applyFill="1" applyBorder="1" applyAlignment="1" applyProtection="1">
      <alignment horizontal="center"/>
    </xf>
    <xf numFmtId="165" fontId="6" fillId="26" borderId="0" xfId="4" applyNumberFormat="1" applyFont="1" applyFill="1" applyBorder="1" applyAlignment="1" applyProtection="1">
      <alignment horizontal="center"/>
    </xf>
    <xf numFmtId="165" fontId="6" fillId="10" borderId="0" xfId="4" applyNumberFormat="1" applyFont="1" applyFill="1" applyBorder="1" applyAlignment="1" applyProtection="1">
      <alignment horizontal="center"/>
    </xf>
    <xf numFmtId="165" fontId="6" fillId="12" borderId="0" xfId="4" applyNumberFormat="1" applyFont="1" applyFill="1" applyBorder="1" applyAlignment="1" applyProtection="1">
      <alignment horizontal="center"/>
    </xf>
    <xf numFmtId="165" fontId="6" fillId="23" borderId="0" xfId="4" applyNumberFormat="1" applyFont="1" applyFill="1" applyBorder="1" applyAlignment="1" applyProtection="1">
      <alignment horizontal="center"/>
    </xf>
    <xf numFmtId="0" fontId="5" fillId="0" borderId="0" xfId="4" applyFont="1" applyBorder="1" applyAlignment="1" applyProtection="1">
      <alignment horizontal="center"/>
    </xf>
    <xf numFmtId="0" fontId="13" fillId="29" borderId="28" xfId="4" applyFont="1" applyFill="1" applyBorder="1" applyAlignment="1" applyProtection="1">
      <alignment horizontal="center"/>
    </xf>
    <xf numFmtId="0" fontId="6" fillId="12" borderId="0" xfId="4" applyFont="1" applyFill="1" applyBorder="1" applyAlignment="1" applyProtection="1">
      <alignment horizontal="center"/>
    </xf>
    <xf numFmtId="0" fontId="7" fillId="10" borderId="29" xfId="4" applyFont="1" applyFill="1" applyBorder="1" applyAlignment="1" applyProtection="1">
      <alignment horizontal="center" vertical="center" wrapText="1"/>
    </xf>
    <xf numFmtId="0" fontId="9" fillId="0" borderId="0" xfId="4" applyFont="1" applyFill="1" applyBorder="1" applyAlignment="1" applyProtection="1">
      <alignment horizontal="center" vertical="center"/>
    </xf>
    <xf numFmtId="0" fontId="5" fillId="0" borderId="30" xfId="4" applyFont="1" applyBorder="1" applyAlignment="1" applyProtection="1">
      <alignment horizontal="center"/>
    </xf>
    <xf numFmtId="0" fontId="5" fillId="12" borderId="30" xfId="4" applyFont="1" applyFill="1" applyBorder="1" applyAlignment="1" applyProtection="1">
      <alignment horizontal="center"/>
    </xf>
    <xf numFmtId="0" fontId="37" fillId="0" borderId="0" xfId="1" applyFont="1" applyFill="1" applyAlignment="1" applyProtection="1">
      <alignment horizontal="center"/>
    </xf>
    <xf numFmtId="0" fontId="37" fillId="2" borderId="2" xfId="1" applyFont="1" applyFill="1" applyBorder="1" applyAlignment="1" applyProtection="1">
      <alignment horizontal="center" vertical="center" wrapText="1"/>
    </xf>
    <xf numFmtId="0" fontId="37" fillId="2" borderId="3" xfId="1" applyFont="1" applyFill="1" applyBorder="1" applyAlignment="1" applyProtection="1">
      <alignment horizontal="center" vertical="center" wrapText="1"/>
    </xf>
    <xf numFmtId="0" fontId="37" fillId="3" borderId="0" xfId="1" applyFont="1" applyFill="1" applyBorder="1" applyAlignment="1" applyProtection="1">
      <alignment horizontal="center"/>
    </xf>
    <xf numFmtId="165" fontId="37" fillId="3" borderId="0" xfId="1" applyNumberFormat="1" applyFont="1" applyFill="1" applyBorder="1" applyAlignment="1" applyProtection="1">
      <alignment horizontal="center"/>
    </xf>
    <xf numFmtId="165" fontId="37" fillId="4" borderId="0" xfId="1" applyNumberFormat="1" applyFont="1" applyFill="1" applyBorder="1" applyAlignment="1" applyProtection="1">
      <alignment horizontal="center"/>
    </xf>
    <xf numFmtId="165" fontId="37" fillId="5" borderId="0" xfId="1" applyNumberFormat="1" applyFont="1" applyFill="1" applyBorder="1" applyAlignment="1" applyProtection="1">
      <alignment horizontal="center"/>
    </xf>
    <xf numFmtId="0" fontId="36" fillId="0" borderId="0" xfId="1" applyFont="1" applyAlignment="1" applyProtection="1">
      <alignment horizontal="center"/>
    </xf>
    <xf numFmtId="0" fontId="36" fillId="0" borderId="1" xfId="1" applyFont="1" applyBorder="1" applyAlignment="1" applyProtection="1">
      <alignment horizontal="center"/>
    </xf>
    <xf numFmtId="0" fontId="36" fillId="0" borderId="2" xfId="1" applyFont="1" applyBorder="1" applyAlignment="1" applyProtection="1">
      <alignment horizontal="center"/>
    </xf>
    <xf numFmtId="0" fontId="36" fillId="0" borderId="3" xfId="1" applyFont="1" applyBorder="1" applyAlignment="1" applyProtection="1">
      <alignment horizontal="center"/>
    </xf>
    <xf numFmtId="0" fontId="36" fillId="3" borderId="1" xfId="1" applyFont="1" applyFill="1" applyBorder="1" applyAlignment="1" applyProtection="1">
      <alignment horizontal="center"/>
    </xf>
    <xf numFmtId="0" fontId="36" fillId="3" borderId="2" xfId="1" applyFont="1" applyFill="1" applyBorder="1" applyAlignment="1" applyProtection="1">
      <alignment horizontal="center"/>
    </xf>
    <xf numFmtId="0" fontId="36" fillId="3" borderId="3" xfId="1" applyFont="1" applyFill="1" applyBorder="1" applyAlignment="1" applyProtection="1">
      <alignment horizontal="center"/>
    </xf>
    <xf numFmtId="165" fontId="37" fillId="6" borderId="0" xfId="1" applyNumberFormat="1" applyFont="1" applyFill="1" applyBorder="1" applyAlignment="1" applyProtection="1">
      <alignment horizontal="center"/>
    </xf>
  </cellXfs>
  <cellStyles count="47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Bon" xfId="30"/>
    <cellStyle name="Calcul 2" xfId="31"/>
    <cellStyle name="Cellule liée 2" xfId="32"/>
    <cellStyle name="Entrée 2" xfId="33"/>
    <cellStyle name="Insatisfaisant 2" xfId="34"/>
    <cellStyle name="Lien hypertexte" xfId="2" builtinId="8"/>
    <cellStyle name="Lien hypertexte 2" xfId="3"/>
    <cellStyle name="Lien hypertexte 3" xfId="35"/>
    <cellStyle name="Neutre 2" xfId="36"/>
    <cellStyle name="Normal" xfId="0" builtinId="0"/>
    <cellStyle name="Normal 2" xfId="1"/>
    <cellStyle name="Normal 3" xfId="4"/>
    <cellStyle name="Remarque" xfId="37"/>
    <cellStyle name="Sortie 2" xfId="38"/>
    <cellStyle name="Texte explicatif 2" xfId="39"/>
    <cellStyle name="Titre 1" xfId="40"/>
    <cellStyle name="Titre 2" xfId="41"/>
    <cellStyle name="Titre 3" xfId="42"/>
    <cellStyle name="Titre 4" xfId="43"/>
    <cellStyle name="Titre " xfId="44"/>
    <cellStyle name="Total 2" xfId="45"/>
    <cellStyle name="Vérification de cellule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N57"/>
  <sheetViews>
    <sheetView topLeftCell="A4" workbookViewId="0">
      <selection activeCell="N9" sqref="N9"/>
    </sheetView>
  </sheetViews>
  <sheetFormatPr baseColWidth="10" defaultRowHeight="15" x14ac:dyDescent="0.25"/>
  <cols>
    <col min="9" max="9" width="12.5703125" bestFit="1" customWidth="1"/>
    <col min="12" max="12" width="12.5703125" bestFit="1" customWidth="1"/>
    <col min="13" max="13" width="14.28515625" bestFit="1" customWidth="1"/>
    <col min="14" max="14" width="21.85546875" style="1010" bestFit="1" customWidth="1"/>
  </cols>
  <sheetData>
    <row r="2" spans="9:14" ht="15.75" thickBot="1" x14ac:dyDescent="0.3"/>
    <row r="3" spans="9:14" ht="15.75" thickBot="1" x14ac:dyDescent="0.3">
      <c r="I3" s="1156" t="s">
        <v>92</v>
      </c>
      <c r="J3" s="1157"/>
      <c r="K3" s="1157"/>
      <c r="L3" s="1158"/>
      <c r="M3" t="s">
        <v>93</v>
      </c>
      <c r="N3" s="1010" t="s">
        <v>94</v>
      </c>
    </row>
    <row r="4" spans="9:14" ht="15.75" thickBot="1" x14ac:dyDescent="0.3">
      <c r="I4" s="1123"/>
      <c r="J4" s="1124"/>
      <c r="K4" s="1124"/>
      <c r="L4" s="1125"/>
      <c r="M4" s="1138"/>
    </row>
    <row r="5" spans="9:14" ht="15.75" thickBot="1" x14ac:dyDescent="0.3">
      <c r="I5" s="1126" t="s">
        <v>26</v>
      </c>
      <c r="J5" s="1146"/>
      <c r="K5" s="1146"/>
      <c r="L5" s="1127" t="s">
        <v>27</v>
      </c>
      <c r="M5" s="1138" t="str">
        <f>IF($J5&gt;$K5,1,IF($J5=$K5,"N",2))</f>
        <v>N</v>
      </c>
      <c r="N5" s="1010" t="str">
        <f>IF(AND($J5="",$K5=""),"",$M5)</f>
        <v/>
      </c>
    </row>
    <row r="6" spans="9:14" ht="15.75" thickBot="1" x14ac:dyDescent="0.3">
      <c r="I6" s="1126" t="s">
        <v>44</v>
      </c>
      <c r="J6" s="1146"/>
      <c r="K6" s="1146"/>
      <c r="L6" s="1127" t="s">
        <v>45</v>
      </c>
      <c r="M6" s="1138" t="str">
        <f t="shared" ref="M6:M30" si="0">IF($J6&gt;$K6,1,IF($J6=$K6,"N",2))</f>
        <v>N</v>
      </c>
      <c r="N6" s="1010" t="str">
        <f t="shared" ref="N6:N30" si="1">IF(AND($J6="",$K6=""),"",$M6)</f>
        <v/>
      </c>
    </row>
    <row r="7" spans="9:14" ht="15.75" thickBot="1" x14ac:dyDescent="0.3">
      <c r="I7" s="1128" t="s">
        <v>47</v>
      </c>
      <c r="J7" s="1146"/>
      <c r="K7" s="1146"/>
      <c r="L7" s="1129" t="s">
        <v>48</v>
      </c>
      <c r="M7" s="1138" t="str">
        <f t="shared" si="0"/>
        <v>N</v>
      </c>
      <c r="N7" s="1010" t="str">
        <f t="shared" si="1"/>
        <v/>
      </c>
    </row>
    <row r="8" spans="9:14" ht="15.75" thickBot="1" x14ac:dyDescent="0.3">
      <c r="I8" s="1128" t="s">
        <v>51</v>
      </c>
      <c r="J8" s="1146"/>
      <c r="K8" s="1146"/>
      <c r="L8" s="1129" t="s">
        <v>52</v>
      </c>
      <c r="M8" s="1138" t="str">
        <f t="shared" si="0"/>
        <v>N</v>
      </c>
      <c r="N8" s="1010" t="str">
        <f t="shared" si="1"/>
        <v/>
      </c>
    </row>
    <row r="9" spans="9:14" ht="15.75" thickBot="1" x14ac:dyDescent="0.3">
      <c r="I9" s="1130" t="s">
        <v>54</v>
      </c>
      <c r="J9" s="1146"/>
      <c r="K9" s="1146"/>
      <c r="L9" s="1131" t="s">
        <v>55</v>
      </c>
      <c r="M9" s="1138" t="str">
        <f t="shared" si="0"/>
        <v>N</v>
      </c>
      <c r="N9" s="1010" t="str">
        <f t="shared" si="1"/>
        <v/>
      </c>
    </row>
    <row r="10" spans="9:14" ht="15.75" thickBot="1" x14ac:dyDescent="0.3">
      <c r="I10" s="1130" t="s">
        <v>58</v>
      </c>
      <c r="J10" s="1146"/>
      <c r="K10" s="1146"/>
      <c r="L10" s="1131" t="s">
        <v>59</v>
      </c>
      <c r="M10" s="1138" t="str">
        <f t="shared" si="0"/>
        <v>N</v>
      </c>
      <c r="N10" s="1010" t="str">
        <f t="shared" si="1"/>
        <v/>
      </c>
    </row>
    <row r="11" spans="9:14" ht="15.75" thickBot="1" x14ac:dyDescent="0.3">
      <c r="I11" s="1132" t="s">
        <v>62</v>
      </c>
      <c r="J11" s="1146"/>
      <c r="K11" s="1146"/>
      <c r="L11" s="1133" t="s">
        <v>63</v>
      </c>
      <c r="M11" s="1138" t="str">
        <f t="shared" si="0"/>
        <v>N</v>
      </c>
      <c r="N11" s="1010" t="str">
        <f t="shared" si="1"/>
        <v/>
      </c>
    </row>
    <row r="12" spans="9:14" ht="15.75" thickBot="1" x14ac:dyDescent="0.3">
      <c r="I12" s="1132" t="s">
        <v>67</v>
      </c>
      <c r="J12" s="1146"/>
      <c r="K12" s="1146"/>
      <c r="L12" s="1133" t="s">
        <v>68</v>
      </c>
      <c r="M12" s="1138" t="str">
        <f t="shared" si="0"/>
        <v>N</v>
      </c>
      <c r="N12" s="1010" t="str">
        <f t="shared" si="1"/>
        <v/>
      </c>
    </row>
    <row r="13" spans="9:14" ht="15.75" thickBot="1" x14ac:dyDescent="0.3">
      <c r="I13" s="1134"/>
      <c r="J13" s="1145"/>
      <c r="K13" s="1145"/>
      <c r="L13" s="1135"/>
      <c r="M13" s="1138"/>
      <c r="N13" s="1010" t="str">
        <f t="shared" si="1"/>
        <v/>
      </c>
    </row>
    <row r="14" spans="9:14" ht="15.75" thickBot="1" x14ac:dyDescent="0.3">
      <c r="I14" s="1126" t="s">
        <v>27</v>
      </c>
      <c r="J14" s="1146"/>
      <c r="K14" s="1146"/>
      <c r="L14" s="1127" t="s">
        <v>45</v>
      </c>
      <c r="M14" s="1138" t="str">
        <f t="shared" si="0"/>
        <v>N</v>
      </c>
      <c r="N14" s="1010" t="str">
        <f t="shared" si="1"/>
        <v/>
      </c>
    </row>
    <row r="15" spans="9:14" ht="15.75" thickBot="1" x14ac:dyDescent="0.3">
      <c r="I15" s="1126" t="s">
        <v>26</v>
      </c>
      <c r="J15" s="1146"/>
      <c r="K15" s="1146"/>
      <c r="L15" s="1127" t="s">
        <v>44</v>
      </c>
      <c r="M15" s="1138" t="str">
        <f t="shared" si="0"/>
        <v>N</v>
      </c>
      <c r="N15" s="1010" t="str">
        <f t="shared" si="1"/>
        <v/>
      </c>
    </row>
    <row r="16" spans="9:14" ht="15.75" thickBot="1" x14ac:dyDescent="0.3">
      <c r="I16" s="1128" t="s">
        <v>48</v>
      </c>
      <c r="J16" s="1146"/>
      <c r="K16" s="1146"/>
      <c r="L16" s="1129" t="s">
        <v>52</v>
      </c>
      <c r="M16" s="1138" t="str">
        <f t="shared" si="0"/>
        <v>N</v>
      </c>
      <c r="N16" s="1010" t="str">
        <f t="shared" si="1"/>
        <v/>
      </c>
    </row>
    <row r="17" spans="9:14" ht="15.75" thickBot="1" x14ac:dyDescent="0.3">
      <c r="I17" s="1128" t="s">
        <v>47</v>
      </c>
      <c r="J17" s="1146"/>
      <c r="K17" s="1146"/>
      <c r="L17" s="1129" t="s">
        <v>51</v>
      </c>
      <c r="M17" s="1138" t="str">
        <f t="shared" si="0"/>
        <v>N</v>
      </c>
      <c r="N17" s="1010" t="str">
        <f t="shared" si="1"/>
        <v/>
      </c>
    </row>
    <row r="18" spans="9:14" ht="15.75" thickBot="1" x14ac:dyDescent="0.3">
      <c r="I18" s="1130" t="s">
        <v>55</v>
      </c>
      <c r="J18" s="1146"/>
      <c r="K18" s="1146"/>
      <c r="L18" s="1131" t="s">
        <v>59</v>
      </c>
      <c r="M18" s="1138" t="str">
        <f t="shared" si="0"/>
        <v>N</v>
      </c>
      <c r="N18" s="1010" t="str">
        <f t="shared" si="1"/>
        <v/>
      </c>
    </row>
    <row r="19" spans="9:14" ht="15.75" thickBot="1" x14ac:dyDescent="0.3">
      <c r="I19" s="1130" t="s">
        <v>54</v>
      </c>
      <c r="J19" s="1146"/>
      <c r="K19" s="1146"/>
      <c r="L19" s="1131" t="s">
        <v>58</v>
      </c>
      <c r="M19" s="1138" t="str">
        <f t="shared" si="0"/>
        <v>N</v>
      </c>
      <c r="N19" s="1010" t="str">
        <f t="shared" si="1"/>
        <v/>
      </c>
    </row>
    <row r="20" spans="9:14" ht="15.75" thickBot="1" x14ac:dyDescent="0.3">
      <c r="I20" s="1132" t="s">
        <v>67</v>
      </c>
      <c r="J20" s="1146"/>
      <c r="K20" s="1146"/>
      <c r="L20" s="1133" t="s">
        <v>62</v>
      </c>
      <c r="M20" s="1138" t="str">
        <f t="shared" si="0"/>
        <v>N</v>
      </c>
      <c r="N20" s="1010" t="str">
        <f t="shared" si="1"/>
        <v/>
      </c>
    </row>
    <row r="21" spans="9:14" ht="15.75" thickBot="1" x14ac:dyDescent="0.3">
      <c r="I21" s="1132" t="s">
        <v>68</v>
      </c>
      <c r="J21" s="1146"/>
      <c r="K21" s="1146"/>
      <c r="L21" s="1133" t="s">
        <v>63</v>
      </c>
      <c r="M21" s="1138" t="str">
        <f t="shared" si="0"/>
        <v>N</v>
      </c>
      <c r="N21" s="1010" t="str">
        <f t="shared" si="1"/>
        <v/>
      </c>
    </row>
    <row r="22" spans="9:14" ht="15.75" thickBot="1" x14ac:dyDescent="0.3">
      <c r="I22" s="1134"/>
      <c r="J22" s="1145"/>
      <c r="K22" s="1145"/>
      <c r="L22" s="1135"/>
      <c r="M22" s="1138"/>
      <c r="N22" s="1010" t="str">
        <f t="shared" si="1"/>
        <v/>
      </c>
    </row>
    <row r="23" spans="9:14" ht="15.75" thickBot="1" x14ac:dyDescent="0.3">
      <c r="I23" s="1126" t="s">
        <v>45</v>
      </c>
      <c r="J23" s="1146"/>
      <c r="K23" s="1146"/>
      <c r="L23" s="1127" t="s">
        <v>26</v>
      </c>
      <c r="M23" s="1138" t="str">
        <f t="shared" si="0"/>
        <v>N</v>
      </c>
      <c r="N23" s="1010" t="str">
        <f t="shared" si="1"/>
        <v/>
      </c>
    </row>
    <row r="24" spans="9:14" ht="15.75" thickBot="1" x14ac:dyDescent="0.3">
      <c r="I24" s="1126" t="s">
        <v>27</v>
      </c>
      <c r="J24" s="1146"/>
      <c r="K24" s="1146"/>
      <c r="L24" s="1127" t="s">
        <v>44</v>
      </c>
      <c r="M24" s="1138" t="str">
        <f t="shared" si="0"/>
        <v>N</v>
      </c>
      <c r="N24" s="1010" t="str">
        <f t="shared" si="1"/>
        <v/>
      </c>
    </row>
    <row r="25" spans="9:14" ht="15.75" thickBot="1" x14ac:dyDescent="0.3">
      <c r="I25" s="1128" t="s">
        <v>52</v>
      </c>
      <c r="J25" s="1146"/>
      <c r="K25" s="1146"/>
      <c r="L25" s="1129" t="s">
        <v>47</v>
      </c>
      <c r="M25" s="1138" t="str">
        <f t="shared" si="0"/>
        <v>N</v>
      </c>
      <c r="N25" s="1010" t="str">
        <f t="shared" si="1"/>
        <v/>
      </c>
    </row>
    <row r="26" spans="9:14" ht="15.75" thickBot="1" x14ac:dyDescent="0.3">
      <c r="I26" s="1128" t="s">
        <v>48</v>
      </c>
      <c r="J26" s="1146"/>
      <c r="K26" s="1146"/>
      <c r="L26" s="1129" t="s">
        <v>51</v>
      </c>
      <c r="M26" s="1138" t="str">
        <f t="shared" si="0"/>
        <v>N</v>
      </c>
      <c r="N26" s="1010" t="str">
        <f t="shared" si="1"/>
        <v/>
      </c>
    </row>
    <row r="27" spans="9:14" ht="15.75" thickBot="1" x14ac:dyDescent="0.3">
      <c r="I27" s="1130" t="s">
        <v>59</v>
      </c>
      <c r="J27" s="1146"/>
      <c r="K27" s="1146"/>
      <c r="L27" s="1131" t="s">
        <v>54</v>
      </c>
      <c r="M27" s="1138" t="str">
        <f t="shared" si="0"/>
        <v>N</v>
      </c>
      <c r="N27" s="1010" t="str">
        <f t="shared" si="1"/>
        <v/>
      </c>
    </row>
    <row r="28" spans="9:14" ht="15.75" thickBot="1" x14ac:dyDescent="0.3">
      <c r="I28" s="1130" t="s">
        <v>55</v>
      </c>
      <c r="J28" s="1146"/>
      <c r="K28" s="1146"/>
      <c r="L28" s="1131" t="s">
        <v>58</v>
      </c>
      <c r="M28" s="1138" t="str">
        <f t="shared" si="0"/>
        <v>N</v>
      </c>
      <c r="N28" s="1010" t="str">
        <f t="shared" si="1"/>
        <v/>
      </c>
    </row>
    <row r="29" spans="9:14" ht="15.75" thickBot="1" x14ac:dyDescent="0.3">
      <c r="I29" s="1132" t="s">
        <v>63</v>
      </c>
      <c r="J29" s="1146"/>
      <c r="K29" s="1146"/>
      <c r="L29" s="1133" t="s">
        <v>67</v>
      </c>
      <c r="M29" s="1138" t="str">
        <f t="shared" si="0"/>
        <v>N</v>
      </c>
      <c r="N29" s="1010" t="str">
        <f t="shared" si="1"/>
        <v/>
      </c>
    </row>
    <row r="30" spans="9:14" ht="15.75" thickBot="1" x14ac:dyDescent="0.3">
      <c r="I30" s="1136" t="s">
        <v>68</v>
      </c>
      <c r="J30" s="1146"/>
      <c r="K30" s="1146"/>
      <c r="L30" s="1137" t="s">
        <v>62</v>
      </c>
      <c r="M30" s="1138" t="str">
        <f t="shared" si="0"/>
        <v>N</v>
      </c>
      <c r="N30" s="1010" t="str">
        <f t="shared" si="1"/>
        <v/>
      </c>
    </row>
    <row r="31" spans="9:14" ht="15.75" thickBot="1" x14ac:dyDescent="0.3"/>
    <row r="32" spans="9:14" ht="15.75" thickBot="1" x14ac:dyDescent="0.3">
      <c r="I32" s="1159" t="s">
        <v>99</v>
      </c>
      <c r="J32" s="1160"/>
      <c r="K32" s="1160"/>
      <c r="L32" s="1160"/>
      <c r="M32" s="1160"/>
      <c r="N32" s="1161"/>
    </row>
    <row r="33" spans="9:14" ht="15.75" thickBot="1" x14ac:dyDescent="0.3"/>
    <row r="34" spans="9:14" ht="15.75" thickBot="1" x14ac:dyDescent="0.3">
      <c r="I34" s="1153"/>
    </row>
    <row r="35" spans="9:14" ht="15.75" thickBot="1" x14ac:dyDescent="0.3">
      <c r="I35" s="1150"/>
    </row>
    <row r="36" spans="9:14" ht="15.75" thickBot="1" x14ac:dyDescent="0.3">
      <c r="I36" s="1148"/>
    </row>
    <row r="37" spans="9:14" ht="15.75" thickBot="1" x14ac:dyDescent="0.3">
      <c r="I37" s="1150"/>
    </row>
    <row r="38" spans="9:14" ht="15.75" thickBot="1" x14ac:dyDescent="0.3">
      <c r="I38" s="1148"/>
    </row>
    <row r="39" spans="9:14" ht="15.75" thickBot="1" x14ac:dyDescent="0.3">
      <c r="I39" s="1150"/>
    </row>
    <row r="40" spans="9:14" ht="15.75" thickBot="1" x14ac:dyDescent="0.3">
      <c r="I40" s="1148"/>
    </row>
    <row r="41" spans="9:14" ht="15.75" thickBot="1" x14ac:dyDescent="0.3">
      <c r="I41" s="1150"/>
    </row>
    <row r="42" spans="9:14" ht="15.75" thickBot="1" x14ac:dyDescent="0.3"/>
    <row r="43" spans="9:14" ht="15.75" thickBot="1" x14ac:dyDescent="0.3">
      <c r="I43" s="1159" t="s">
        <v>100</v>
      </c>
      <c r="J43" s="1160"/>
      <c r="K43" s="1160"/>
      <c r="L43" s="1160"/>
      <c r="M43" s="1160"/>
      <c r="N43" s="1161"/>
    </row>
    <row r="44" spans="9:14" ht="15.75" thickBot="1" x14ac:dyDescent="0.3"/>
    <row r="45" spans="9:14" ht="15.75" thickBot="1" x14ac:dyDescent="0.3">
      <c r="I45" s="1147"/>
    </row>
    <row r="46" spans="9:14" ht="15.75" thickBot="1" x14ac:dyDescent="0.3">
      <c r="I46" s="1150"/>
    </row>
    <row r="47" spans="9:14" ht="15.75" thickBot="1" x14ac:dyDescent="0.3">
      <c r="I47" s="1148"/>
    </row>
    <row r="48" spans="9:14" ht="15.75" thickBot="1" x14ac:dyDescent="0.3">
      <c r="I48" s="1150"/>
    </row>
    <row r="49" spans="9:14" ht="15.75" thickBot="1" x14ac:dyDescent="0.3"/>
    <row r="50" spans="9:14" ht="15.75" thickBot="1" x14ac:dyDescent="0.3">
      <c r="I50" s="1159" t="s">
        <v>100</v>
      </c>
      <c r="J50" s="1160"/>
      <c r="K50" s="1160"/>
      <c r="L50" s="1160"/>
      <c r="M50" s="1160"/>
      <c r="N50" s="1161"/>
    </row>
    <row r="51" spans="9:14" ht="15.75" thickBot="1" x14ac:dyDescent="0.3"/>
    <row r="52" spans="9:14" ht="15.75" thickBot="1" x14ac:dyDescent="0.3">
      <c r="I52" s="1150"/>
    </row>
    <row r="53" spans="9:14" ht="15.75" thickBot="1" x14ac:dyDescent="0.3">
      <c r="I53" s="1149"/>
    </row>
    <row r="54" spans="9:14" ht="15.75" thickBot="1" x14ac:dyDescent="0.3"/>
    <row r="55" spans="9:14" ht="15.75" thickBot="1" x14ac:dyDescent="0.3">
      <c r="I55" s="1159" t="s">
        <v>101</v>
      </c>
      <c r="J55" s="1160"/>
      <c r="K55" s="1160"/>
      <c r="L55" s="1160"/>
      <c r="M55" s="1160"/>
      <c r="N55" s="1161"/>
    </row>
    <row r="56" spans="9:14" ht="15.75" thickBot="1" x14ac:dyDescent="0.3"/>
    <row r="57" spans="9:14" ht="15.75" thickBot="1" x14ac:dyDescent="0.3">
      <c r="I57" s="1150"/>
    </row>
  </sheetData>
  <mergeCells count="5">
    <mergeCell ref="I3:L3"/>
    <mergeCell ref="I32:N32"/>
    <mergeCell ref="I43:N43"/>
    <mergeCell ref="I50:N50"/>
    <mergeCell ref="I55:N5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27" workbookViewId="0">
      <selection activeCell="O27" sqref="O27"/>
    </sheetView>
  </sheetViews>
  <sheetFormatPr baseColWidth="10" defaultRowHeight="15" x14ac:dyDescent="0.25"/>
  <cols>
    <col min="13" max="13" width="12.42578125" bestFit="1" customWidth="1"/>
    <col min="14" max="14" width="13.7109375" bestFit="1" customWidth="1"/>
    <col min="15" max="15" width="13.7109375" customWidth="1"/>
  </cols>
  <sheetData>
    <row r="1" spans="1:90" ht="23.25" thickBot="1" x14ac:dyDescent="0.3">
      <c r="A1" s="1"/>
      <c r="B1" s="1"/>
      <c r="C1" s="1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183"/>
      <c r="CG1" s="1184"/>
      <c r="CH1" s="1184"/>
      <c r="CI1" s="1184"/>
      <c r="CJ1" s="1184"/>
      <c r="CK1" s="1"/>
      <c r="CL1" s="1"/>
    </row>
    <row r="2" spans="1:9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11"/>
      <c r="N2" s="1"/>
      <c r="O2" s="101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</row>
    <row r="3" spans="1:9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3" t="s">
        <v>5</v>
      </c>
      <c r="L3" s="3" t="s">
        <v>6</v>
      </c>
      <c r="M3" s="1013"/>
      <c r="N3" s="1"/>
      <c r="O3" s="101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" t="s">
        <v>7</v>
      </c>
      <c r="AB3" s="1"/>
      <c r="AC3" s="1"/>
      <c r="AD3" s="1"/>
      <c r="AE3" s="1"/>
      <c r="AF3" s="1"/>
      <c r="AG3" s="1"/>
      <c r="AH3" s="1"/>
      <c r="AI3" s="1"/>
      <c r="AJ3" s="2" t="s">
        <v>8</v>
      </c>
      <c r="AK3" s="1"/>
      <c r="AL3" s="2" t="s">
        <v>9</v>
      </c>
      <c r="AM3" s="1"/>
      <c r="AN3" s="2" t="s">
        <v>10</v>
      </c>
      <c r="AO3" s="1"/>
      <c r="AP3" s="1"/>
      <c r="AQ3" s="1"/>
      <c r="AR3" s="1"/>
      <c r="AS3" s="1"/>
      <c r="AT3" s="1"/>
      <c r="AU3" s="1"/>
      <c r="AV3" s="1"/>
      <c r="AW3" s="2" t="s">
        <v>11</v>
      </c>
      <c r="AX3" s="1"/>
      <c r="AY3" s="1"/>
      <c r="AZ3" s="2" t="s">
        <v>12</v>
      </c>
      <c r="BA3" s="1"/>
      <c r="BB3" s="1"/>
      <c r="BC3" s="2" t="s">
        <v>13</v>
      </c>
      <c r="BD3" s="1"/>
      <c r="BE3" s="1"/>
      <c r="BF3" s="1"/>
      <c r="BG3" s="2" t="s">
        <v>14</v>
      </c>
      <c r="BH3" s="1"/>
      <c r="BI3" s="1"/>
      <c r="BJ3" s="1"/>
      <c r="BK3" s="2" t="s">
        <v>15</v>
      </c>
      <c r="BL3" s="1"/>
      <c r="BM3" s="1"/>
      <c r="BN3" s="1"/>
      <c r="BO3" s="2" t="s">
        <v>16</v>
      </c>
      <c r="BP3" s="1"/>
      <c r="BQ3" s="1"/>
      <c r="BR3" s="1"/>
      <c r="BS3" s="1"/>
      <c r="BT3" s="1"/>
      <c r="BU3" s="1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1"/>
      <c r="CF3" s="1"/>
      <c r="CG3" s="1"/>
      <c r="CH3" s="1"/>
      <c r="CI3" s="1"/>
      <c r="CJ3" s="1"/>
      <c r="CK3" s="1"/>
      <c r="CL3" s="1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107"/>
      <c r="K4" s="1"/>
      <c r="L4" s="1"/>
      <c r="M4" s="1011"/>
      <c r="N4" s="1"/>
      <c r="O4" s="101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</row>
    <row r="5" spans="1:90" ht="15.75" x14ac:dyDescent="0.25">
      <c r="A5" s="5" t="s">
        <v>19</v>
      </c>
      <c r="B5" s="6" t="s">
        <v>20</v>
      </c>
      <c r="C5" s="6" t="s">
        <v>21</v>
      </c>
      <c r="D5" s="6"/>
      <c r="E5" s="6"/>
      <c r="F5" s="6"/>
      <c r="G5" s="6"/>
      <c r="H5" s="6" t="s">
        <v>22</v>
      </c>
      <c r="I5" s="1162" t="s">
        <v>23</v>
      </c>
      <c r="J5" s="1163"/>
      <c r="K5" s="1"/>
      <c r="L5" s="1"/>
      <c r="M5" s="1011"/>
      <c r="N5" s="1"/>
      <c r="O5" s="101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</row>
    <row r="6" spans="1:90" ht="16.5" thickBot="1" x14ac:dyDescent="0.3">
      <c r="A6" s="7"/>
      <c r="B6" s="8"/>
      <c r="C6" s="8" t="s">
        <v>24</v>
      </c>
      <c r="D6" s="8"/>
      <c r="E6" s="8"/>
      <c r="F6" s="8"/>
      <c r="G6" s="8"/>
      <c r="H6" s="8"/>
      <c r="I6" s="8"/>
      <c r="J6" s="8"/>
      <c r="K6" s="9"/>
      <c r="L6" s="9"/>
      <c r="M6" s="1017" t="s">
        <v>95</v>
      </c>
      <c r="N6" s="1140" t="s">
        <v>96</v>
      </c>
      <c r="O6" s="1140" t="s">
        <v>97</v>
      </c>
      <c r="P6" s="9"/>
      <c r="Q6" s="10" t="s">
        <v>25</v>
      </c>
      <c r="R6" s="11"/>
      <c r="S6" s="11"/>
      <c r="T6" s="11"/>
      <c r="U6" s="11"/>
      <c r="V6" s="11"/>
      <c r="W6" s="11"/>
      <c r="X6" s="11"/>
      <c r="Y6" s="12"/>
      <c r="Z6" s="9"/>
      <c r="AA6" s="3" t="s">
        <v>25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3"/>
      <c r="CG6" s="13"/>
      <c r="CH6" s="13"/>
      <c r="CI6" s="13"/>
      <c r="CJ6" s="13"/>
      <c r="CK6" s="13"/>
      <c r="CL6" s="13"/>
    </row>
    <row r="7" spans="1:90" ht="15.75" thickBot="1" x14ac:dyDescent="0.3">
      <c r="A7" s="14">
        <v>1</v>
      </c>
      <c r="B7" s="15">
        <v>41068</v>
      </c>
      <c r="C7" s="16">
        <v>0.75</v>
      </c>
      <c r="D7" s="17" t="s">
        <v>26</v>
      </c>
      <c r="E7" s="101">
        <v>3</v>
      </c>
      <c r="F7" s="101">
        <v>0</v>
      </c>
      <c r="G7" s="18" t="s">
        <v>27</v>
      </c>
      <c r="H7" s="19" t="s">
        <v>28</v>
      </c>
      <c r="I7" s="1176" t="s">
        <v>29</v>
      </c>
      <c r="J7" s="1176"/>
      <c r="K7" s="109" t="s">
        <v>26</v>
      </c>
      <c r="L7" s="20" t="s">
        <v>27</v>
      </c>
      <c r="M7" s="1139">
        <f>IF($E7&gt;$F7,1,IF($E7=$F7,"N",2))</f>
        <v>1</v>
      </c>
      <c r="N7" s="9">
        <f>IF($M7=Classement!$N5,1,0)</f>
        <v>0</v>
      </c>
      <c r="O7" s="1019">
        <f>IF(AND($E7=Classement!$J5,$F7=Classement!$K5),1,0)</f>
        <v>0</v>
      </c>
      <c r="P7" s="9"/>
      <c r="Q7" s="21"/>
      <c r="R7" s="22" t="s">
        <v>30</v>
      </c>
      <c r="S7" s="22" t="s">
        <v>31</v>
      </c>
      <c r="T7" s="22" t="s">
        <v>32</v>
      </c>
      <c r="U7" s="22" t="s">
        <v>33</v>
      </c>
      <c r="V7" s="22" t="s">
        <v>34</v>
      </c>
      <c r="W7" s="22" t="s">
        <v>35</v>
      </c>
      <c r="X7" s="22" t="s">
        <v>36</v>
      </c>
      <c r="Y7" s="23" t="s">
        <v>37</v>
      </c>
      <c r="Z7" s="9"/>
      <c r="AA7" s="1"/>
      <c r="AB7" s="2" t="s">
        <v>38</v>
      </c>
      <c r="AC7" s="2" t="s">
        <v>39</v>
      </c>
      <c r="AD7" s="2" t="s">
        <v>40</v>
      </c>
      <c r="AE7" s="2" t="s">
        <v>41</v>
      </c>
      <c r="AF7" s="2" t="s">
        <v>34</v>
      </c>
      <c r="AG7" s="2" t="s">
        <v>35</v>
      </c>
      <c r="AH7" s="2" t="s">
        <v>42</v>
      </c>
      <c r="AI7" s="2" t="s">
        <v>43</v>
      </c>
      <c r="AJ7" s="1"/>
      <c r="AK7" s="2" t="s">
        <v>43</v>
      </c>
      <c r="AL7" s="1"/>
      <c r="AM7" s="2" t="s">
        <v>43</v>
      </c>
      <c r="AN7" s="1"/>
      <c r="AO7" s="2" t="s">
        <v>43</v>
      </c>
      <c r="AP7" s="1"/>
      <c r="AQ7" s="1"/>
      <c r="AR7" s="1"/>
      <c r="AS7" s="1"/>
      <c r="AT7" s="1"/>
      <c r="AU7" s="1"/>
      <c r="AV7" s="2" t="s">
        <v>42</v>
      </c>
      <c r="AW7" s="1"/>
      <c r="AX7" s="2" t="s">
        <v>43</v>
      </c>
      <c r="AY7" s="2" t="s">
        <v>42</v>
      </c>
      <c r="AZ7" s="1"/>
      <c r="BA7" s="2" t="s">
        <v>43</v>
      </c>
      <c r="BB7" s="2" t="s">
        <v>42</v>
      </c>
      <c r="BC7" s="1"/>
      <c r="BD7" s="2" t="s">
        <v>43</v>
      </c>
      <c r="BE7" s="2" t="s">
        <v>42</v>
      </c>
      <c r="BF7" s="2" t="s">
        <v>34</v>
      </c>
      <c r="BG7" s="1"/>
      <c r="BH7" s="2" t="s">
        <v>43</v>
      </c>
      <c r="BI7" s="2" t="s">
        <v>42</v>
      </c>
      <c r="BJ7" s="2" t="s">
        <v>34</v>
      </c>
      <c r="BK7" s="1"/>
      <c r="BL7" s="2" t="s">
        <v>43</v>
      </c>
      <c r="BM7" s="2" t="s">
        <v>42</v>
      </c>
      <c r="BN7" s="2" t="s">
        <v>34</v>
      </c>
      <c r="BO7" s="1"/>
      <c r="BP7" s="2" t="s">
        <v>43</v>
      </c>
      <c r="BQ7" s="2" t="s">
        <v>42</v>
      </c>
      <c r="BR7" s="2" t="s">
        <v>34</v>
      </c>
      <c r="BS7" s="1"/>
      <c r="BT7" s="1"/>
      <c r="BU7" s="1"/>
      <c r="BV7" s="1"/>
      <c r="BW7" s="2" t="s">
        <v>38</v>
      </c>
      <c r="BX7" s="2" t="s">
        <v>39</v>
      </c>
      <c r="BY7" s="2" t="s">
        <v>40</v>
      </c>
      <c r="BZ7" s="2" t="s">
        <v>41</v>
      </c>
      <c r="CA7" s="2" t="s">
        <v>34</v>
      </c>
      <c r="CB7" s="2" t="s">
        <v>35</v>
      </c>
      <c r="CC7" s="2" t="s">
        <v>42</v>
      </c>
      <c r="CD7" s="2" t="s">
        <v>43</v>
      </c>
      <c r="CE7" s="1"/>
      <c r="CF7" s="13"/>
      <c r="CG7" s="13"/>
      <c r="CH7" s="13"/>
      <c r="CI7" s="13"/>
      <c r="CJ7" s="13"/>
      <c r="CK7" s="13"/>
      <c r="CL7" s="13"/>
    </row>
    <row r="8" spans="1:90" ht="15.75" thickBot="1" x14ac:dyDescent="0.3">
      <c r="A8" s="14">
        <v>2</v>
      </c>
      <c r="B8" s="15">
        <v>40702</v>
      </c>
      <c r="C8" s="16">
        <v>0.86458333333333337</v>
      </c>
      <c r="D8" s="17" t="s">
        <v>44</v>
      </c>
      <c r="E8" s="101">
        <v>2</v>
      </c>
      <c r="F8" s="101">
        <v>0</v>
      </c>
      <c r="G8" s="18" t="s">
        <v>45</v>
      </c>
      <c r="H8" s="19" t="s">
        <v>46</v>
      </c>
      <c r="I8" s="1177" t="s">
        <v>29</v>
      </c>
      <c r="J8" s="1177"/>
      <c r="K8" s="109" t="s">
        <v>44</v>
      </c>
      <c r="L8" s="20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9"/>
      <c r="Q8" s="24" t="s">
        <v>44</v>
      </c>
      <c r="R8" s="17">
        <v>3</v>
      </c>
      <c r="S8" s="17">
        <v>2</v>
      </c>
      <c r="T8" s="17">
        <v>1</v>
      </c>
      <c r="U8" s="17">
        <v>0</v>
      </c>
      <c r="V8" s="17">
        <v>5</v>
      </c>
      <c r="W8" s="17">
        <v>2</v>
      </c>
      <c r="X8" s="17">
        <v>3</v>
      </c>
      <c r="Y8" s="25">
        <v>6</v>
      </c>
      <c r="Z8" s="9"/>
      <c r="AA8" s="3" t="s">
        <v>26</v>
      </c>
      <c r="AB8" s="26">
        <v>3</v>
      </c>
      <c r="AC8" s="2">
        <v>2</v>
      </c>
      <c r="AD8" s="2">
        <v>1</v>
      </c>
      <c r="AE8" s="2">
        <v>0</v>
      </c>
      <c r="AF8" s="26">
        <v>4</v>
      </c>
      <c r="AG8" s="26">
        <v>2</v>
      </c>
      <c r="AH8" s="2">
        <v>2</v>
      </c>
      <c r="AI8" s="2">
        <v>6</v>
      </c>
      <c r="AJ8" s="2" t="s">
        <v>26</v>
      </c>
      <c r="AK8" s="2">
        <v>6</v>
      </c>
      <c r="AL8" s="2" t="s">
        <v>26</v>
      </c>
      <c r="AM8" s="2">
        <v>6</v>
      </c>
      <c r="AN8" s="2" t="s">
        <v>26</v>
      </c>
      <c r="AO8" s="2">
        <v>6</v>
      </c>
      <c r="AP8" s="26" t="s">
        <v>26</v>
      </c>
      <c r="AQ8" s="26">
        <v>6</v>
      </c>
      <c r="AR8" s="26" t="s">
        <v>26</v>
      </c>
      <c r="AS8" s="26">
        <v>6</v>
      </c>
      <c r="AT8" s="26" t="s">
        <v>26</v>
      </c>
      <c r="AU8" s="26">
        <v>6</v>
      </c>
      <c r="AV8" s="2">
        <v>2</v>
      </c>
      <c r="AW8" s="2" t="s">
        <v>26</v>
      </c>
      <c r="AX8" s="2">
        <v>6</v>
      </c>
      <c r="AY8" s="2">
        <v>2</v>
      </c>
      <c r="AZ8" s="2" t="s">
        <v>44</v>
      </c>
      <c r="BA8" s="2">
        <v>6</v>
      </c>
      <c r="BB8" s="2">
        <v>3</v>
      </c>
      <c r="BC8" s="2" t="s">
        <v>44</v>
      </c>
      <c r="BD8" s="2">
        <v>6</v>
      </c>
      <c r="BE8" s="2">
        <v>3</v>
      </c>
      <c r="BF8" s="2">
        <v>5</v>
      </c>
      <c r="BG8" s="2" t="s">
        <v>44</v>
      </c>
      <c r="BH8" s="2">
        <v>6</v>
      </c>
      <c r="BI8" s="2">
        <v>3</v>
      </c>
      <c r="BJ8" s="2">
        <v>5</v>
      </c>
      <c r="BK8" s="2" t="s">
        <v>44</v>
      </c>
      <c r="BL8" s="2">
        <v>6</v>
      </c>
      <c r="BM8" s="2">
        <v>3</v>
      </c>
      <c r="BN8" s="2">
        <v>5</v>
      </c>
      <c r="BO8" s="2" t="s">
        <v>44</v>
      </c>
      <c r="BP8" s="2">
        <v>6</v>
      </c>
      <c r="BQ8" s="2">
        <v>3</v>
      </c>
      <c r="BR8" s="2">
        <v>5</v>
      </c>
      <c r="BS8" s="1"/>
      <c r="BT8" s="1"/>
      <c r="BU8" s="1"/>
      <c r="BV8" s="2" t="s">
        <v>44</v>
      </c>
      <c r="BW8" s="2">
        <v>3</v>
      </c>
      <c r="BX8" s="2">
        <v>2</v>
      </c>
      <c r="BY8" s="2">
        <v>1</v>
      </c>
      <c r="BZ8" s="2">
        <v>0</v>
      </c>
      <c r="CA8" s="2">
        <v>5</v>
      </c>
      <c r="CB8" s="2">
        <v>2</v>
      </c>
      <c r="CC8" s="2">
        <v>3</v>
      </c>
      <c r="CD8" s="2">
        <v>6</v>
      </c>
      <c r="CE8" s="1"/>
      <c r="CF8" s="13"/>
      <c r="CG8" s="13"/>
      <c r="CH8" s="13"/>
      <c r="CI8" s="13"/>
      <c r="CJ8" s="13"/>
      <c r="CK8" s="13"/>
      <c r="CL8" s="13"/>
    </row>
    <row r="9" spans="1:90" ht="15.75" thickBot="1" x14ac:dyDescent="0.3">
      <c r="A9" s="27">
        <v>3</v>
      </c>
      <c r="B9" s="28">
        <v>40703</v>
      </c>
      <c r="C9" s="29">
        <v>0.75</v>
      </c>
      <c r="D9" s="30" t="s">
        <v>47</v>
      </c>
      <c r="E9" s="102">
        <v>1</v>
      </c>
      <c r="F9" s="102">
        <v>0</v>
      </c>
      <c r="G9" s="31" t="s">
        <v>48</v>
      </c>
      <c r="H9" s="32" t="s">
        <v>49</v>
      </c>
      <c r="I9" s="1178" t="s">
        <v>50</v>
      </c>
      <c r="J9" s="1178"/>
      <c r="K9" s="109" t="s">
        <v>47</v>
      </c>
      <c r="L9" s="20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9"/>
      <c r="Q9" s="24" t="s">
        <v>45</v>
      </c>
      <c r="R9" s="17">
        <v>3</v>
      </c>
      <c r="S9" s="17">
        <v>2</v>
      </c>
      <c r="T9" s="17">
        <v>1</v>
      </c>
      <c r="U9" s="17">
        <v>0</v>
      </c>
      <c r="V9" s="17">
        <v>4</v>
      </c>
      <c r="W9" s="17">
        <v>2</v>
      </c>
      <c r="X9" s="17">
        <v>2</v>
      </c>
      <c r="Y9" s="25">
        <v>6</v>
      </c>
      <c r="Z9" s="9"/>
      <c r="AA9" s="3" t="s">
        <v>27</v>
      </c>
      <c r="AB9" s="26">
        <v>3</v>
      </c>
      <c r="AC9" s="2">
        <v>0</v>
      </c>
      <c r="AD9" s="2">
        <v>3</v>
      </c>
      <c r="AE9" s="2">
        <v>0</v>
      </c>
      <c r="AF9" s="26">
        <v>1</v>
      </c>
      <c r="AG9" s="26">
        <v>8</v>
      </c>
      <c r="AH9" s="2">
        <v>-7</v>
      </c>
      <c r="AI9" s="2">
        <v>0</v>
      </c>
      <c r="AJ9" s="2" t="s">
        <v>27</v>
      </c>
      <c r="AK9" s="2">
        <v>0</v>
      </c>
      <c r="AL9" s="2" t="s">
        <v>45</v>
      </c>
      <c r="AM9" s="2">
        <v>6</v>
      </c>
      <c r="AN9" s="2" t="s">
        <v>45</v>
      </c>
      <c r="AO9" s="2">
        <v>6</v>
      </c>
      <c r="AP9" s="26" t="s">
        <v>45</v>
      </c>
      <c r="AQ9" s="26">
        <v>6</v>
      </c>
      <c r="AR9" s="26" t="s">
        <v>45</v>
      </c>
      <c r="AS9" s="26">
        <v>6</v>
      </c>
      <c r="AT9" s="26" t="s">
        <v>45</v>
      </c>
      <c r="AU9" s="26">
        <v>6</v>
      </c>
      <c r="AV9" s="2">
        <v>2</v>
      </c>
      <c r="AW9" s="2" t="s">
        <v>45</v>
      </c>
      <c r="AX9" s="2">
        <v>6</v>
      </c>
      <c r="AY9" s="2">
        <v>2</v>
      </c>
      <c r="AZ9" s="2" t="s">
        <v>45</v>
      </c>
      <c r="BA9" s="2">
        <v>6</v>
      </c>
      <c r="BB9" s="2">
        <v>2</v>
      </c>
      <c r="BC9" s="2" t="s">
        <v>45</v>
      </c>
      <c r="BD9" s="2">
        <v>6</v>
      </c>
      <c r="BE9" s="2">
        <v>2</v>
      </c>
      <c r="BF9" s="2">
        <v>4</v>
      </c>
      <c r="BG9" s="2" t="s">
        <v>45</v>
      </c>
      <c r="BH9" s="2">
        <v>6</v>
      </c>
      <c r="BI9" s="2">
        <v>2</v>
      </c>
      <c r="BJ9" s="2">
        <v>4</v>
      </c>
      <c r="BK9" s="2" t="s">
        <v>45</v>
      </c>
      <c r="BL9" s="2">
        <v>6</v>
      </c>
      <c r="BM9" s="2">
        <v>2</v>
      </c>
      <c r="BN9" s="2">
        <v>4</v>
      </c>
      <c r="BO9" s="2" t="s">
        <v>45</v>
      </c>
      <c r="BP9" s="2">
        <v>6</v>
      </c>
      <c r="BQ9" s="2">
        <v>2</v>
      </c>
      <c r="BR9" s="2">
        <v>4</v>
      </c>
      <c r="BS9" s="1"/>
      <c r="BT9" s="1"/>
      <c r="BU9" s="1"/>
      <c r="BV9" s="2" t="s">
        <v>45</v>
      </c>
      <c r="BW9" s="2">
        <v>3</v>
      </c>
      <c r="BX9" s="2">
        <v>2</v>
      </c>
      <c r="BY9" s="2">
        <v>1</v>
      </c>
      <c r="BZ9" s="2">
        <v>0</v>
      </c>
      <c r="CA9" s="2">
        <v>4</v>
      </c>
      <c r="CB9" s="2">
        <v>2</v>
      </c>
      <c r="CC9" s="2">
        <v>2</v>
      </c>
      <c r="CD9" s="2">
        <v>6</v>
      </c>
      <c r="CE9" s="1"/>
      <c r="CF9" s="13"/>
      <c r="CG9" s="13"/>
      <c r="CH9" s="13"/>
      <c r="CI9" s="13"/>
      <c r="CJ9" s="13"/>
      <c r="CK9" s="13"/>
      <c r="CL9" s="13"/>
    </row>
    <row r="10" spans="1:90" ht="15.75" thickBot="1" x14ac:dyDescent="0.3">
      <c r="A10" s="27">
        <v>4</v>
      </c>
      <c r="B10" s="28">
        <v>40703</v>
      </c>
      <c r="C10" s="29">
        <v>0.86458333333333337</v>
      </c>
      <c r="D10" s="30" t="s">
        <v>51</v>
      </c>
      <c r="E10" s="102">
        <v>1</v>
      </c>
      <c r="F10" s="102">
        <v>0</v>
      </c>
      <c r="G10" s="31" t="s">
        <v>52</v>
      </c>
      <c r="H10" s="32" t="s">
        <v>53</v>
      </c>
      <c r="I10" s="1178" t="s">
        <v>50</v>
      </c>
      <c r="J10" s="1178"/>
      <c r="K10" s="109" t="s">
        <v>51</v>
      </c>
      <c r="L10" s="20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9"/>
      <c r="Q10" s="24" t="s">
        <v>26</v>
      </c>
      <c r="R10" s="17">
        <v>3</v>
      </c>
      <c r="S10" s="17">
        <v>2</v>
      </c>
      <c r="T10" s="17">
        <v>1</v>
      </c>
      <c r="U10" s="17">
        <v>0</v>
      </c>
      <c r="V10" s="17">
        <v>4</v>
      </c>
      <c r="W10" s="17">
        <v>2</v>
      </c>
      <c r="X10" s="17">
        <v>2</v>
      </c>
      <c r="Y10" s="25">
        <v>6</v>
      </c>
      <c r="Z10" s="9"/>
      <c r="AA10" s="3" t="s">
        <v>44</v>
      </c>
      <c r="AB10" s="26">
        <v>3</v>
      </c>
      <c r="AC10" s="2">
        <v>2</v>
      </c>
      <c r="AD10" s="2">
        <v>1</v>
      </c>
      <c r="AE10" s="2">
        <v>0</v>
      </c>
      <c r="AF10" s="26">
        <v>5</v>
      </c>
      <c r="AG10" s="26">
        <v>2</v>
      </c>
      <c r="AH10" s="2">
        <v>3</v>
      </c>
      <c r="AI10" s="2">
        <v>6</v>
      </c>
      <c r="AJ10" s="2" t="s">
        <v>44</v>
      </c>
      <c r="AK10" s="2">
        <v>6</v>
      </c>
      <c r="AL10" s="2" t="s">
        <v>44</v>
      </c>
      <c r="AM10" s="2">
        <v>6</v>
      </c>
      <c r="AN10" s="2" t="s">
        <v>44</v>
      </c>
      <c r="AO10" s="2">
        <v>6</v>
      </c>
      <c r="AP10" s="26" t="s">
        <v>44</v>
      </c>
      <c r="AQ10" s="26">
        <v>6</v>
      </c>
      <c r="AR10" s="26" t="s">
        <v>44</v>
      </c>
      <c r="AS10" s="26">
        <v>6</v>
      </c>
      <c r="AT10" s="26" t="s">
        <v>44</v>
      </c>
      <c r="AU10" s="26">
        <v>6</v>
      </c>
      <c r="AV10" s="2">
        <v>3</v>
      </c>
      <c r="AW10" s="2" t="s">
        <v>44</v>
      </c>
      <c r="AX10" s="2">
        <v>6</v>
      </c>
      <c r="AY10" s="2">
        <v>3</v>
      </c>
      <c r="AZ10" s="2" t="s">
        <v>26</v>
      </c>
      <c r="BA10" s="2">
        <v>6</v>
      </c>
      <c r="BB10" s="2">
        <v>2</v>
      </c>
      <c r="BC10" s="2" t="s">
        <v>26</v>
      </c>
      <c r="BD10" s="2">
        <v>6</v>
      </c>
      <c r="BE10" s="2">
        <v>2</v>
      </c>
      <c r="BF10" s="2">
        <v>4</v>
      </c>
      <c r="BG10" s="2" t="s">
        <v>26</v>
      </c>
      <c r="BH10" s="2">
        <v>6</v>
      </c>
      <c r="BI10" s="2">
        <v>2</v>
      </c>
      <c r="BJ10" s="2">
        <v>4</v>
      </c>
      <c r="BK10" s="2" t="s">
        <v>26</v>
      </c>
      <c r="BL10" s="2">
        <v>6</v>
      </c>
      <c r="BM10" s="2">
        <v>2</v>
      </c>
      <c r="BN10" s="2">
        <v>4</v>
      </c>
      <c r="BO10" s="2" t="s">
        <v>26</v>
      </c>
      <c r="BP10" s="2">
        <v>6</v>
      </c>
      <c r="BQ10" s="2">
        <v>2</v>
      </c>
      <c r="BR10" s="2">
        <v>4</v>
      </c>
      <c r="BS10" s="1"/>
      <c r="BT10" s="1"/>
      <c r="BU10" s="1"/>
      <c r="BV10" s="2" t="s">
        <v>26</v>
      </c>
      <c r="BW10" s="2">
        <v>3</v>
      </c>
      <c r="BX10" s="2">
        <v>2</v>
      </c>
      <c r="BY10" s="2">
        <v>1</v>
      </c>
      <c r="BZ10" s="2">
        <v>0</v>
      </c>
      <c r="CA10" s="2">
        <v>4</v>
      </c>
      <c r="CB10" s="2">
        <v>2</v>
      </c>
      <c r="CC10" s="2">
        <v>2</v>
      </c>
      <c r="CD10" s="2">
        <v>6</v>
      </c>
      <c r="CE10" s="1"/>
      <c r="CF10" s="13"/>
      <c r="CG10" s="13"/>
      <c r="CH10" s="13"/>
      <c r="CI10" s="13"/>
      <c r="CJ10" s="13"/>
      <c r="CK10" s="13"/>
      <c r="CL10" s="13"/>
    </row>
    <row r="11" spans="1:90" ht="15.75" thickBot="1" x14ac:dyDescent="0.3">
      <c r="A11" s="33">
        <v>5</v>
      </c>
      <c r="B11" s="34">
        <v>40704</v>
      </c>
      <c r="C11" s="35">
        <v>0.75</v>
      </c>
      <c r="D11" s="36" t="s">
        <v>54</v>
      </c>
      <c r="E11" s="103">
        <v>3</v>
      </c>
      <c r="F11" s="103">
        <v>1</v>
      </c>
      <c r="G11" s="37" t="s">
        <v>55</v>
      </c>
      <c r="H11" s="38" t="s">
        <v>56</v>
      </c>
      <c r="I11" s="1179" t="s">
        <v>57</v>
      </c>
      <c r="J11" s="1179"/>
      <c r="K11" s="109" t="s">
        <v>54</v>
      </c>
      <c r="L11" s="20" t="s">
        <v>55</v>
      </c>
      <c r="M11" s="1139">
        <f t="shared" si="0"/>
        <v>1</v>
      </c>
      <c r="N11" s="1019">
        <f>IF($M11=Classement!$N9,1,0)</f>
        <v>0</v>
      </c>
      <c r="O11" s="1019">
        <f>IF(AND($E11=Classement!$J9,$F11=Classement!$K9),1,0)</f>
        <v>0</v>
      </c>
      <c r="P11" s="9"/>
      <c r="Q11" s="39" t="s">
        <v>27</v>
      </c>
      <c r="R11" s="40">
        <v>3</v>
      </c>
      <c r="S11" s="40">
        <v>0</v>
      </c>
      <c r="T11" s="40">
        <v>3</v>
      </c>
      <c r="U11" s="40">
        <v>0</v>
      </c>
      <c r="V11" s="40">
        <v>1</v>
      </c>
      <c r="W11" s="40">
        <v>8</v>
      </c>
      <c r="X11" s="40">
        <v>-7</v>
      </c>
      <c r="Y11" s="41">
        <v>0</v>
      </c>
      <c r="Z11" s="9"/>
      <c r="AA11" s="3" t="s">
        <v>45</v>
      </c>
      <c r="AB11" s="26">
        <v>3</v>
      </c>
      <c r="AC11" s="2">
        <v>2</v>
      </c>
      <c r="AD11" s="2">
        <v>1</v>
      </c>
      <c r="AE11" s="2">
        <v>0</v>
      </c>
      <c r="AF11" s="26">
        <v>4</v>
      </c>
      <c r="AG11" s="26">
        <v>2</v>
      </c>
      <c r="AH11" s="2">
        <v>2</v>
      </c>
      <c r="AI11" s="2">
        <v>6</v>
      </c>
      <c r="AJ11" s="2" t="s">
        <v>45</v>
      </c>
      <c r="AK11" s="2">
        <v>6</v>
      </c>
      <c r="AL11" s="2" t="s">
        <v>27</v>
      </c>
      <c r="AM11" s="2">
        <v>0</v>
      </c>
      <c r="AN11" s="2" t="s">
        <v>27</v>
      </c>
      <c r="AO11" s="2">
        <v>0</v>
      </c>
      <c r="AP11" s="26" t="s">
        <v>45</v>
      </c>
      <c r="AQ11" s="26">
        <v>6</v>
      </c>
      <c r="AR11" s="26" t="s">
        <v>45</v>
      </c>
      <c r="AS11" s="26">
        <v>6</v>
      </c>
      <c r="AT11" s="26" t="s">
        <v>45</v>
      </c>
      <c r="AU11" s="26">
        <v>6</v>
      </c>
      <c r="AV11" s="2">
        <v>-7</v>
      </c>
      <c r="AW11" s="2" t="s">
        <v>27</v>
      </c>
      <c r="AX11" s="2">
        <v>0</v>
      </c>
      <c r="AY11" s="2">
        <v>-7</v>
      </c>
      <c r="AZ11" s="2" t="s">
        <v>27</v>
      </c>
      <c r="BA11" s="2">
        <v>0</v>
      </c>
      <c r="BB11" s="2">
        <v>-7</v>
      </c>
      <c r="BC11" s="2" t="s">
        <v>27</v>
      </c>
      <c r="BD11" s="2">
        <v>0</v>
      </c>
      <c r="BE11" s="2">
        <v>-7</v>
      </c>
      <c r="BF11" s="2">
        <v>1</v>
      </c>
      <c r="BG11" s="2" t="s">
        <v>27</v>
      </c>
      <c r="BH11" s="2">
        <v>0</v>
      </c>
      <c r="BI11" s="2">
        <v>-7</v>
      </c>
      <c r="BJ11" s="2">
        <v>1</v>
      </c>
      <c r="BK11" s="2" t="s">
        <v>27</v>
      </c>
      <c r="BL11" s="2">
        <v>0</v>
      </c>
      <c r="BM11" s="2">
        <v>-7</v>
      </c>
      <c r="BN11" s="2">
        <v>1</v>
      </c>
      <c r="BO11" s="2" t="s">
        <v>27</v>
      </c>
      <c r="BP11" s="2">
        <v>0</v>
      </c>
      <c r="BQ11" s="2">
        <v>-7</v>
      </c>
      <c r="BR11" s="2">
        <v>1</v>
      </c>
      <c r="BS11" s="1"/>
      <c r="BT11" s="1"/>
      <c r="BU11" s="1"/>
      <c r="BV11" s="2" t="s">
        <v>27</v>
      </c>
      <c r="BW11" s="2">
        <v>3</v>
      </c>
      <c r="BX11" s="2">
        <v>0</v>
      </c>
      <c r="BY11" s="2">
        <v>3</v>
      </c>
      <c r="BZ11" s="2">
        <v>0</v>
      </c>
      <c r="CA11" s="2">
        <v>1</v>
      </c>
      <c r="CB11" s="2">
        <v>8</v>
      </c>
      <c r="CC11" s="2">
        <v>-7</v>
      </c>
      <c r="CD11" s="2">
        <v>0</v>
      </c>
      <c r="CE11" s="1"/>
      <c r="CF11" s="13"/>
      <c r="CG11" s="13"/>
      <c r="CH11" s="13"/>
      <c r="CI11" s="13"/>
      <c r="CJ11" s="13"/>
      <c r="CK11" s="13"/>
      <c r="CL11" s="13"/>
    </row>
    <row r="12" spans="1:90" ht="15.75" thickBot="1" x14ac:dyDescent="0.3">
      <c r="A12" s="33">
        <v>6</v>
      </c>
      <c r="B12" s="34">
        <v>40704</v>
      </c>
      <c r="C12" s="35">
        <v>0.86458333333333337</v>
      </c>
      <c r="D12" s="36" t="s">
        <v>58</v>
      </c>
      <c r="E12" s="103">
        <v>1</v>
      </c>
      <c r="F12" s="103">
        <v>1</v>
      </c>
      <c r="G12" s="37" t="s">
        <v>59</v>
      </c>
      <c r="H12" s="38" t="s">
        <v>60</v>
      </c>
      <c r="I12" s="1179" t="s">
        <v>57</v>
      </c>
      <c r="J12" s="1179"/>
      <c r="K12" s="109" t="s">
        <v>61</v>
      </c>
      <c r="L12" s="20" t="s">
        <v>61</v>
      </c>
      <c r="M12" s="1139" t="str">
        <f t="shared" si="0"/>
        <v>N</v>
      </c>
      <c r="N12" s="1019">
        <f>IF($M12=Classement!$N10,1,0)</f>
        <v>0</v>
      </c>
      <c r="O12" s="1019">
        <f>IF(AND($E12=Classement!$J10,$F12=Classement!$K10),1,0)</f>
        <v>0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3"/>
      <c r="CG12" s="13"/>
      <c r="CH12" s="13"/>
      <c r="CI12" s="13"/>
      <c r="CJ12" s="13"/>
      <c r="CK12" s="13"/>
      <c r="CL12" s="13"/>
    </row>
    <row r="13" spans="1:90" ht="16.5" thickBot="1" x14ac:dyDescent="0.3">
      <c r="A13" s="42">
        <v>7</v>
      </c>
      <c r="B13" s="43">
        <v>40705</v>
      </c>
      <c r="C13" s="44">
        <v>0.75</v>
      </c>
      <c r="D13" s="45" t="s">
        <v>62</v>
      </c>
      <c r="E13" s="104">
        <v>1</v>
      </c>
      <c r="F13" s="104">
        <v>1</v>
      </c>
      <c r="G13" s="46" t="s">
        <v>63</v>
      </c>
      <c r="H13" s="47" t="s">
        <v>64</v>
      </c>
      <c r="I13" s="1192" t="s">
        <v>65</v>
      </c>
      <c r="J13" s="1192"/>
      <c r="K13" s="109" t="s">
        <v>61</v>
      </c>
      <c r="L13" s="20" t="s">
        <v>61</v>
      </c>
      <c r="M13" s="1139" t="str">
        <f t="shared" si="0"/>
        <v>N</v>
      </c>
      <c r="N13" s="1019">
        <f>IF($M13=Classement!$N11,1,0)</f>
        <v>0</v>
      </c>
      <c r="O13" s="1019">
        <f>IF(AND($E13=Classement!$J11,$F13=Classement!$K11),1,0)</f>
        <v>0</v>
      </c>
      <c r="P13" s="9"/>
      <c r="Q13" s="10" t="s">
        <v>66</v>
      </c>
      <c r="R13" s="11"/>
      <c r="S13" s="11"/>
      <c r="T13" s="11"/>
      <c r="U13" s="11"/>
      <c r="V13" s="11"/>
      <c r="W13" s="11"/>
      <c r="X13" s="11"/>
      <c r="Y13" s="12"/>
      <c r="Z13" s="9"/>
      <c r="AA13" s="3" t="s">
        <v>66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3"/>
      <c r="CG13" s="13"/>
      <c r="CH13" s="13"/>
      <c r="CI13" s="13"/>
      <c r="CJ13" s="13"/>
      <c r="CK13" s="13"/>
      <c r="CL13" s="13"/>
    </row>
    <row r="14" spans="1:90" ht="15.75" thickBot="1" x14ac:dyDescent="0.3">
      <c r="A14" s="42">
        <v>8</v>
      </c>
      <c r="B14" s="43">
        <v>40705</v>
      </c>
      <c r="C14" s="44">
        <v>0.86458333333333337</v>
      </c>
      <c r="D14" s="45" t="s">
        <v>67</v>
      </c>
      <c r="E14" s="104">
        <v>3</v>
      </c>
      <c r="F14" s="104">
        <v>0</v>
      </c>
      <c r="G14" s="46" t="s">
        <v>68</v>
      </c>
      <c r="H14" s="47" t="s">
        <v>69</v>
      </c>
      <c r="I14" s="1192" t="s">
        <v>65</v>
      </c>
      <c r="J14" s="1192"/>
      <c r="K14" s="109" t="s">
        <v>67</v>
      </c>
      <c r="L14" s="20" t="s">
        <v>68</v>
      </c>
      <c r="M14" s="1139">
        <f t="shared" si="0"/>
        <v>1</v>
      </c>
      <c r="N14" s="1019">
        <f>IF($M14=Classement!$N12,1,0)</f>
        <v>0</v>
      </c>
      <c r="O14" s="1019">
        <f>IF(AND($E14=Classement!$J12,$F14=Classement!$K12),1,0)</f>
        <v>0</v>
      </c>
      <c r="P14" s="9"/>
      <c r="Q14" s="48"/>
      <c r="R14" s="49" t="s">
        <v>30</v>
      </c>
      <c r="S14" s="49" t="s">
        <v>31</v>
      </c>
      <c r="T14" s="49" t="s">
        <v>32</v>
      </c>
      <c r="U14" s="49" t="s">
        <v>33</v>
      </c>
      <c r="V14" s="49" t="s">
        <v>34</v>
      </c>
      <c r="W14" s="49" t="s">
        <v>35</v>
      </c>
      <c r="X14" s="49" t="s">
        <v>36</v>
      </c>
      <c r="Y14" s="50" t="s">
        <v>37</v>
      </c>
      <c r="Z14" s="9"/>
      <c r="AA14" s="1"/>
      <c r="AB14" s="2" t="s">
        <v>38</v>
      </c>
      <c r="AC14" s="2" t="s">
        <v>39</v>
      </c>
      <c r="AD14" s="2" t="s">
        <v>40</v>
      </c>
      <c r="AE14" s="2" t="s">
        <v>41</v>
      </c>
      <c r="AF14" s="2" t="s">
        <v>34</v>
      </c>
      <c r="AG14" s="2" t="s">
        <v>35</v>
      </c>
      <c r="AH14" s="2" t="s">
        <v>42</v>
      </c>
      <c r="AI14" s="2" t="s">
        <v>43</v>
      </c>
      <c r="AJ14" s="1"/>
      <c r="AK14" s="2" t="s">
        <v>43</v>
      </c>
      <c r="AL14" s="1"/>
      <c r="AM14" s="2" t="s">
        <v>43</v>
      </c>
      <c r="AN14" s="1"/>
      <c r="AO14" s="2" t="s">
        <v>43</v>
      </c>
      <c r="AP14" s="1"/>
      <c r="AQ14" s="1"/>
      <c r="AR14" s="1"/>
      <c r="AS14" s="1"/>
      <c r="AT14" s="1"/>
      <c r="AU14" s="1"/>
      <c r="AV14" s="2" t="s">
        <v>42</v>
      </c>
      <c r="AW14" s="1"/>
      <c r="AX14" s="2" t="s">
        <v>43</v>
      </c>
      <c r="AY14" s="2" t="s">
        <v>42</v>
      </c>
      <c r="AZ14" s="1"/>
      <c r="BA14" s="2" t="s">
        <v>43</v>
      </c>
      <c r="BB14" s="2" t="s">
        <v>42</v>
      </c>
      <c r="BC14" s="1"/>
      <c r="BD14" s="2" t="s">
        <v>43</v>
      </c>
      <c r="BE14" s="2" t="s">
        <v>42</v>
      </c>
      <c r="BF14" s="2" t="s">
        <v>34</v>
      </c>
      <c r="BG14" s="1"/>
      <c r="BH14" s="2" t="s">
        <v>43</v>
      </c>
      <c r="BI14" s="2" t="s">
        <v>42</v>
      </c>
      <c r="BJ14" s="2" t="s">
        <v>34</v>
      </c>
      <c r="BK14" s="1"/>
      <c r="BL14" s="2" t="s">
        <v>43</v>
      </c>
      <c r="BM14" s="2" t="s">
        <v>42</v>
      </c>
      <c r="BN14" s="2" t="s">
        <v>34</v>
      </c>
      <c r="BO14" s="1"/>
      <c r="BP14" s="2" t="s">
        <v>43</v>
      </c>
      <c r="BQ14" s="2" t="s">
        <v>42</v>
      </c>
      <c r="BR14" s="2" t="s">
        <v>34</v>
      </c>
      <c r="BS14" s="1"/>
      <c r="BT14" s="1"/>
      <c r="BU14" s="1"/>
      <c r="BV14" s="1"/>
      <c r="BW14" s="2" t="s">
        <v>38</v>
      </c>
      <c r="BX14" s="2" t="s">
        <v>39</v>
      </c>
      <c r="BY14" s="2" t="s">
        <v>40</v>
      </c>
      <c r="BZ14" s="2" t="s">
        <v>41</v>
      </c>
      <c r="CA14" s="2" t="s">
        <v>34</v>
      </c>
      <c r="CB14" s="2" t="s">
        <v>35</v>
      </c>
      <c r="CC14" s="2" t="s">
        <v>42</v>
      </c>
      <c r="CD14" s="2" t="s">
        <v>43</v>
      </c>
      <c r="CE14" s="1"/>
      <c r="CF14" s="1"/>
      <c r="CG14" s="1"/>
      <c r="CH14" s="1"/>
      <c r="CI14" s="1"/>
      <c r="CJ14" s="1"/>
      <c r="CK14" s="1"/>
      <c r="CL14" s="1"/>
    </row>
    <row r="15" spans="1:90" ht="15.75" thickBot="1" x14ac:dyDescent="0.3">
      <c r="A15" s="51"/>
      <c r="B15" s="52"/>
      <c r="C15" s="53"/>
      <c r="D15" s="54"/>
      <c r="E15" s="105"/>
      <c r="F15" s="105"/>
      <c r="G15" s="55"/>
      <c r="H15" s="8"/>
      <c r="I15" s="52"/>
      <c r="J15" s="52"/>
      <c r="K15" s="109"/>
      <c r="L15" s="20"/>
      <c r="M15" s="1139"/>
      <c r="N15" s="1019"/>
      <c r="O15" s="1019"/>
      <c r="P15" s="9"/>
      <c r="Q15" s="56" t="s">
        <v>51</v>
      </c>
      <c r="R15" s="30">
        <v>3</v>
      </c>
      <c r="S15" s="30">
        <v>3</v>
      </c>
      <c r="T15" s="30">
        <v>0</v>
      </c>
      <c r="U15" s="30">
        <v>0</v>
      </c>
      <c r="V15" s="30">
        <v>6</v>
      </c>
      <c r="W15" s="30">
        <v>0</v>
      </c>
      <c r="X15" s="30">
        <v>6</v>
      </c>
      <c r="Y15" s="57">
        <v>9</v>
      </c>
      <c r="Z15" s="9"/>
      <c r="AA15" s="3" t="s">
        <v>47</v>
      </c>
      <c r="AB15" s="26">
        <v>3</v>
      </c>
      <c r="AC15" s="2">
        <v>2</v>
      </c>
      <c r="AD15" s="2">
        <v>1</v>
      </c>
      <c r="AE15" s="2">
        <v>0</v>
      </c>
      <c r="AF15" s="26">
        <v>4</v>
      </c>
      <c r="AG15" s="26">
        <v>2</v>
      </c>
      <c r="AH15" s="2">
        <v>2</v>
      </c>
      <c r="AI15" s="2">
        <v>6</v>
      </c>
      <c r="AJ15" s="2" t="s">
        <v>47</v>
      </c>
      <c r="AK15" s="2">
        <v>6</v>
      </c>
      <c r="AL15" s="2" t="s">
        <v>51</v>
      </c>
      <c r="AM15" s="2">
        <v>9</v>
      </c>
      <c r="AN15" s="2" t="s">
        <v>51</v>
      </c>
      <c r="AO15" s="2">
        <v>9</v>
      </c>
      <c r="AP15" s="1"/>
      <c r="AQ15" s="1"/>
      <c r="AR15" s="1"/>
      <c r="AS15" s="1"/>
      <c r="AT15" s="1"/>
      <c r="AU15" s="1"/>
      <c r="AV15" s="2">
        <v>6</v>
      </c>
      <c r="AW15" s="2" t="s">
        <v>51</v>
      </c>
      <c r="AX15" s="2">
        <v>9</v>
      </c>
      <c r="AY15" s="2">
        <v>6</v>
      </c>
      <c r="AZ15" s="2" t="s">
        <v>51</v>
      </c>
      <c r="BA15" s="2">
        <v>9</v>
      </c>
      <c r="BB15" s="2">
        <v>6</v>
      </c>
      <c r="BC15" s="2" t="s">
        <v>51</v>
      </c>
      <c r="BD15" s="2">
        <v>9</v>
      </c>
      <c r="BE15" s="2">
        <v>6</v>
      </c>
      <c r="BF15" s="2">
        <v>6</v>
      </c>
      <c r="BG15" s="2" t="s">
        <v>51</v>
      </c>
      <c r="BH15" s="2">
        <v>9</v>
      </c>
      <c r="BI15" s="2">
        <v>6</v>
      </c>
      <c r="BJ15" s="2">
        <v>6</v>
      </c>
      <c r="BK15" s="2" t="s">
        <v>51</v>
      </c>
      <c r="BL15" s="2">
        <v>9</v>
      </c>
      <c r="BM15" s="2">
        <v>6</v>
      </c>
      <c r="BN15" s="2">
        <v>6</v>
      </c>
      <c r="BO15" s="2" t="s">
        <v>51</v>
      </c>
      <c r="BP15" s="2">
        <v>9</v>
      </c>
      <c r="BQ15" s="2">
        <v>6</v>
      </c>
      <c r="BR15" s="2">
        <v>6</v>
      </c>
      <c r="BS15" s="1"/>
      <c r="BT15" s="1"/>
      <c r="BU15" s="1"/>
      <c r="BV15" s="2" t="s">
        <v>51</v>
      </c>
      <c r="BW15" s="2">
        <v>3</v>
      </c>
      <c r="BX15" s="2">
        <v>3</v>
      </c>
      <c r="BY15" s="2">
        <v>0</v>
      </c>
      <c r="BZ15" s="2">
        <v>0</v>
      </c>
      <c r="CA15" s="2">
        <v>6</v>
      </c>
      <c r="CB15" s="2">
        <v>0</v>
      </c>
      <c r="CC15" s="2">
        <v>6</v>
      </c>
      <c r="CD15" s="2">
        <v>9</v>
      </c>
      <c r="CE15" s="1"/>
      <c r="CF15" s="1"/>
      <c r="CG15" s="1"/>
      <c r="CH15" s="1"/>
      <c r="CI15" s="1"/>
      <c r="CJ15" s="1"/>
      <c r="CK15" s="1"/>
      <c r="CL15" s="1"/>
    </row>
    <row r="16" spans="1:90" ht="15.75" thickBot="1" x14ac:dyDescent="0.3">
      <c r="A16" s="14">
        <v>9</v>
      </c>
      <c r="B16" s="15">
        <v>40706</v>
      </c>
      <c r="C16" s="16">
        <v>0.75</v>
      </c>
      <c r="D16" s="17" t="s">
        <v>27</v>
      </c>
      <c r="E16" s="101">
        <v>0</v>
      </c>
      <c r="F16" s="101">
        <v>2</v>
      </c>
      <c r="G16" s="18" t="s">
        <v>45</v>
      </c>
      <c r="H16" s="19" t="s">
        <v>46</v>
      </c>
      <c r="I16" s="1177" t="s">
        <v>29</v>
      </c>
      <c r="J16" s="1177"/>
      <c r="K16" s="109" t="s">
        <v>45</v>
      </c>
      <c r="L16" s="20" t="s">
        <v>27</v>
      </c>
      <c r="M16" s="1139">
        <f t="shared" si="0"/>
        <v>2</v>
      </c>
      <c r="N16" s="1019">
        <f>IF($M16=Classement!$N14,1,0)</f>
        <v>0</v>
      </c>
      <c r="O16" s="1019">
        <f>IF(AND($E16=Classement!$J14,$F16=Classement!$K14),1,0)</f>
        <v>0</v>
      </c>
      <c r="P16" s="9"/>
      <c r="Q16" s="56" t="s">
        <v>47</v>
      </c>
      <c r="R16" s="30">
        <v>3</v>
      </c>
      <c r="S16" s="30">
        <v>2</v>
      </c>
      <c r="T16" s="30">
        <v>1</v>
      </c>
      <c r="U16" s="30">
        <v>0</v>
      </c>
      <c r="V16" s="30">
        <v>4</v>
      </c>
      <c r="W16" s="30">
        <v>2</v>
      </c>
      <c r="X16" s="30">
        <v>2</v>
      </c>
      <c r="Y16" s="57">
        <v>6</v>
      </c>
      <c r="Z16" s="9"/>
      <c r="AA16" s="3" t="s">
        <v>48</v>
      </c>
      <c r="AB16" s="26">
        <v>3</v>
      </c>
      <c r="AC16" s="2">
        <v>0</v>
      </c>
      <c r="AD16" s="2">
        <v>3</v>
      </c>
      <c r="AE16" s="2">
        <v>0</v>
      </c>
      <c r="AF16" s="26">
        <v>0</v>
      </c>
      <c r="AG16" s="26">
        <v>6</v>
      </c>
      <c r="AH16" s="2">
        <v>-6</v>
      </c>
      <c r="AI16" s="2">
        <v>0</v>
      </c>
      <c r="AJ16" s="2" t="s">
        <v>48</v>
      </c>
      <c r="AK16" s="2">
        <v>0</v>
      </c>
      <c r="AL16" s="2" t="s">
        <v>52</v>
      </c>
      <c r="AM16" s="2">
        <v>3</v>
      </c>
      <c r="AN16" s="2" t="s">
        <v>47</v>
      </c>
      <c r="AO16" s="2">
        <v>6</v>
      </c>
      <c r="AP16" s="1"/>
      <c r="AQ16" s="1"/>
      <c r="AR16" s="1"/>
      <c r="AS16" s="1"/>
      <c r="AT16" s="1"/>
      <c r="AU16" s="1"/>
      <c r="AV16" s="2">
        <v>2</v>
      </c>
      <c r="AW16" s="2" t="s">
        <v>47</v>
      </c>
      <c r="AX16" s="2">
        <v>6</v>
      </c>
      <c r="AY16" s="2">
        <v>2</v>
      </c>
      <c r="AZ16" s="2" t="s">
        <v>47</v>
      </c>
      <c r="BA16" s="2">
        <v>6</v>
      </c>
      <c r="BB16" s="2">
        <v>2</v>
      </c>
      <c r="BC16" s="2" t="s">
        <v>47</v>
      </c>
      <c r="BD16" s="2">
        <v>6</v>
      </c>
      <c r="BE16" s="2">
        <v>2</v>
      </c>
      <c r="BF16" s="2">
        <v>4</v>
      </c>
      <c r="BG16" s="2" t="s">
        <v>47</v>
      </c>
      <c r="BH16" s="2">
        <v>6</v>
      </c>
      <c r="BI16" s="2">
        <v>2</v>
      </c>
      <c r="BJ16" s="2">
        <v>4</v>
      </c>
      <c r="BK16" s="2" t="s">
        <v>47</v>
      </c>
      <c r="BL16" s="2">
        <v>6</v>
      </c>
      <c r="BM16" s="2">
        <v>2</v>
      </c>
      <c r="BN16" s="2">
        <v>4</v>
      </c>
      <c r="BO16" s="2" t="s">
        <v>47</v>
      </c>
      <c r="BP16" s="2">
        <v>6</v>
      </c>
      <c r="BQ16" s="2">
        <v>2</v>
      </c>
      <c r="BR16" s="2">
        <v>4</v>
      </c>
      <c r="BS16" s="1"/>
      <c r="BT16" s="1"/>
      <c r="BU16" s="1"/>
      <c r="BV16" s="2" t="s">
        <v>47</v>
      </c>
      <c r="BW16" s="2">
        <v>3</v>
      </c>
      <c r="BX16" s="2">
        <v>2</v>
      </c>
      <c r="BY16" s="2">
        <v>1</v>
      </c>
      <c r="BZ16" s="2">
        <v>0</v>
      </c>
      <c r="CA16" s="2">
        <v>4</v>
      </c>
      <c r="CB16" s="2">
        <v>2</v>
      </c>
      <c r="CC16" s="2">
        <v>2</v>
      </c>
      <c r="CD16" s="2">
        <v>6</v>
      </c>
      <c r="CE16" s="1"/>
      <c r="CF16" s="1"/>
      <c r="CG16" s="1"/>
      <c r="CH16" s="1"/>
      <c r="CI16" s="1"/>
      <c r="CJ16" s="1"/>
      <c r="CK16" s="1"/>
      <c r="CL16" s="1"/>
    </row>
    <row r="17" spans="1:89" ht="15.75" thickBot="1" x14ac:dyDescent="0.3">
      <c r="A17" s="14">
        <v>10</v>
      </c>
      <c r="B17" s="15">
        <v>40706</v>
      </c>
      <c r="C17" s="16">
        <v>0.86458333333333337</v>
      </c>
      <c r="D17" s="17" t="s">
        <v>26</v>
      </c>
      <c r="E17" s="101">
        <v>1</v>
      </c>
      <c r="F17" s="101">
        <v>0</v>
      </c>
      <c r="G17" s="18" t="s">
        <v>44</v>
      </c>
      <c r="H17" s="19" t="s">
        <v>28</v>
      </c>
      <c r="I17" s="1177" t="s">
        <v>29</v>
      </c>
      <c r="J17" s="1177"/>
      <c r="K17" s="109" t="s">
        <v>26</v>
      </c>
      <c r="L17" s="20" t="s">
        <v>44</v>
      </c>
      <c r="M17" s="1139">
        <f t="shared" si="0"/>
        <v>1</v>
      </c>
      <c r="N17" s="1019">
        <f>IF($M17=Classement!$N15,1,0)</f>
        <v>0</v>
      </c>
      <c r="O17" s="1019">
        <f>IF(AND($E17=Classement!$J15,$F17=Classement!$K15),1,0)</f>
        <v>0</v>
      </c>
      <c r="P17" s="9"/>
      <c r="Q17" s="56" t="s">
        <v>52</v>
      </c>
      <c r="R17" s="30">
        <v>3</v>
      </c>
      <c r="S17" s="30">
        <v>1</v>
      </c>
      <c r="T17" s="30">
        <v>2</v>
      </c>
      <c r="U17" s="30">
        <v>0</v>
      </c>
      <c r="V17" s="30">
        <v>2</v>
      </c>
      <c r="W17" s="30">
        <v>4</v>
      </c>
      <c r="X17" s="30">
        <v>-2</v>
      </c>
      <c r="Y17" s="57">
        <v>3</v>
      </c>
      <c r="Z17" s="9"/>
      <c r="AA17" s="3" t="s">
        <v>51</v>
      </c>
      <c r="AB17" s="26">
        <v>3</v>
      </c>
      <c r="AC17" s="2">
        <v>3</v>
      </c>
      <c r="AD17" s="2">
        <v>0</v>
      </c>
      <c r="AE17" s="2">
        <v>0</v>
      </c>
      <c r="AF17" s="26">
        <v>6</v>
      </c>
      <c r="AG17" s="26">
        <v>0</v>
      </c>
      <c r="AH17" s="2">
        <v>6</v>
      </c>
      <c r="AI17" s="2">
        <v>9</v>
      </c>
      <c r="AJ17" s="2" t="s">
        <v>51</v>
      </c>
      <c r="AK17" s="2">
        <v>9</v>
      </c>
      <c r="AL17" s="2" t="s">
        <v>47</v>
      </c>
      <c r="AM17" s="2">
        <v>6</v>
      </c>
      <c r="AN17" s="2" t="s">
        <v>52</v>
      </c>
      <c r="AO17" s="2">
        <v>3</v>
      </c>
      <c r="AP17" s="1"/>
      <c r="AQ17" s="1"/>
      <c r="AR17" s="1"/>
      <c r="AS17" s="1"/>
      <c r="AT17" s="1"/>
      <c r="AU17" s="1"/>
      <c r="AV17" s="2">
        <v>-2</v>
      </c>
      <c r="AW17" s="2" t="s">
        <v>52</v>
      </c>
      <c r="AX17" s="2">
        <v>3</v>
      </c>
      <c r="AY17" s="2">
        <v>-2</v>
      </c>
      <c r="AZ17" s="2" t="s">
        <v>52</v>
      </c>
      <c r="BA17" s="2">
        <v>3</v>
      </c>
      <c r="BB17" s="2">
        <v>-2</v>
      </c>
      <c r="BC17" s="2" t="s">
        <v>52</v>
      </c>
      <c r="BD17" s="2">
        <v>3</v>
      </c>
      <c r="BE17" s="2">
        <v>-2</v>
      </c>
      <c r="BF17" s="2">
        <v>2</v>
      </c>
      <c r="BG17" s="2" t="s">
        <v>52</v>
      </c>
      <c r="BH17" s="2">
        <v>3</v>
      </c>
      <c r="BI17" s="2">
        <v>-2</v>
      </c>
      <c r="BJ17" s="2">
        <v>2</v>
      </c>
      <c r="BK17" s="2" t="s">
        <v>52</v>
      </c>
      <c r="BL17" s="2">
        <v>3</v>
      </c>
      <c r="BM17" s="2">
        <v>-2</v>
      </c>
      <c r="BN17" s="2">
        <v>2</v>
      </c>
      <c r="BO17" s="2" t="s">
        <v>52</v>
      </c>
      <c r="BP17" s="2">
        <v>3</v>
      </c>
      <c r="BQ17" s="2">
        <v>-2</v>
      </c>
      <c r="BR17" s="2">
        <v>2</v>
      </c>
      <c r="BS17" s="1"/>
      <c r="BT17" s="1"/>
      <c r="BU17" s="1"/>
      <c r="BV17" s="2" t="s">
        <v>52</v>
      </c>
      <c r="BW17" s="2">
        <v>3</v>
      </c>
      <c r="BX17" s="2">
        <v>1</v>
      </c>
      <c r="BY17" s="2">
        <v>2</v>
      </c>
      <c r="BZ17" s="2">
        <v>0</v>
      </c>
      <c r="CA17" s="2">
        <v>2</v>
      </c>
      <c r="CB17" s="2">
        <v>4</v>
      </c>
      <c r="CC17" s="2">
        <v>-2</v>
      </c>
      <c r="CD17" s="2">
        <v>3</v>
      </c>
      <c r="CE17" s="1"/>
      <c r="CF17" s="1"/>
      <c r="CG17" s="1"/>
      <c r="CH17" s="1"/>
      <c r="CI17" s="1"/>
      <c r="CJ17" s="1"/>
      <c r="CK17" s="1"/>
    </row>
    <row r="18" spans="1:89" ht="15.75" thickBot="1" x14ac:dyDescent="0.3">
      <c r="A18" s="27">
        <v>11</v>
      </c>
      <c r="B18" s="28">
        <v>40707</v>
      </c>
      <c r="C18" s="29">
        <v>0.75</v>
      </c>
      <c r="D18" s="30" t="s">
        <v>48</v>
      </c>
      <c r="E18" s="102">
        <v>0</v>
      </c>
      <c r="F18" s="102">
        <v>2</v>
      </c>
      <c r="G18" s="31" t="s">
        <v>52</v>
      </c>
      <c r="H18" s="32" t="s">
        <v>53</v>
      </c>
      <c r="I18" s="1178" t="s">
        <v>50</v>
      </c>
      <c r="J18" s="1178"/>
      <c r="K18" s="109" t="s">
        <v>52</v>
      </c>
      <c r="L18" s="20" t="s">
        <v>48</v>
      </c>
      <c r="M18" s="1139">
        <f t="shared" si="0"/>
        <v>2</v>
      </c>
      <c r="N18" s="1019">
        <f>IF($M18=Classement!$N16,1,0)</f>
        <v>0</v>
      </c>
      <c r="O18" s="1019">
        <f>IF(AND($E18=Classement!$J16,$F18=Classement!$K16),1,0)</f>
        <v>0</v>
      </c>
      <c r="P18" s="9"/>
      <c r="Q18" s="58" t="s">
        <v>48</v>
      </c>
      <c r="R18" s="59">
        <v>3</v>
      </c>
      <c r="S18" s="59">
        <v>0</v>
      </c>
      <c r="T18" s="59">
        <v>3</v>
      </c>
      <c r="U18" s="59">
        <v>0</v>
      </c>
      <c r="V18" s="59">
        <v>0</v>
      </c>
      <c r="W18" s="59">
        <v>6</v>
      </c>
      <c r="X18" s="59">
        <v>-6</v>
      </c>
      <c r="Y18" s="60">
        <v>0</v>
      </c>
      <c r="Z18" s="9"/>
      <c r="AA18" s="3" t="s">
        <v>52</v>
      </c>
      <c r="AB18" s="26">
        <v>3</v>
      </c>
      <c r="AC18" s="2">
        <v>1</v>
      </c>
      <c r="AD18" s="2">
        <v>2</v>
      </c>
      <c r="AE18" s="2">
        <v>0</v>
      </c>
      <c r="AF18" s="26">
        <v>2</v>
      </c>
      <c r="AG18" s="26">
        <v>4</v>
      </c>
      <c r="AH18" s="2">
        <v>-2</v>
      </c>
      <c r="AI18" s="2">
        <v>3</v>
      </c>
      <c r="AJ18" s="2" t="s">
        <v>52</v>
      </c>
      <c r="AK18" s="2">
        <v>3</v>
      </c>
      <c r="AL18" s="2" t="s">
        <v>48</v>
      </c>
      <c r="AM18" s="2">
        <v>0</v>
      </c>
      <c r="AN18" s="2" t="s">
        <v>48</v>
      </c>
      <c r="AO18" s="2">
        <v>0</v>
      </c>
      <c r="AP18" s="1"/>
      <c r="AQ18" s="1"/>
      <c r="AR18" s="1"/>
      <c r="AS18" s="1"/>
      <c r="AT18" s="1"/>
      <c r="AU18" s="1"/>
      <c r="AV18" s="2">
        <v>-6</v>
      </c>
      <c r="AW18" s="2" t="s">
        <v>48</v>
      </c>
      <c r="AX18" s="2">
        <v>0</v>
      </c>
      <c r="AY18" s="2">
        <v>-6</v>
      </c>
      <c r="AZ18" s="2" t="s">
        <v>48</v>
      </c>
      <c r="BA18" s="2">
        <v>0</v>
      </c>
      <c r="BB18" s="2">
        <v>-6</v>
      </c>
      <c r="BC18" s="2" t="s">
        <v>48</v>
      </c>
      <c r="BD18" s="2">
        <v>0</v>
      </c>
      <c r="BE18" s="2">
        <v>-6</v>
      </c>
      <c r="BF18" s="2">
        <v>0</v>
      </c>
      <c r="BG18" s="2" t="s">
        <v>48</v>
      </c>
      <c r="BH18" s="2">
        <v>0</v>
      </c>
      <c r="BI18" s="2">
        <v>-6</v>
      </c>
      <c r="BJ18" s="2">
        <v>0</v>
      </c>
      <c r="BK18" s="2" t="s">
        <v>48</v>
      </c>
      <c r="BL18" s="2">
        <v>0</v>
      </c>
      <c r="BM18" s="2">
        <v>-6</v>
      </c>
      <c r="BN18" s="2">
        <v>0</v>
      </c>
      <c r="BO18" s="2" t="s">
        <v>48</v>
      </c>
      <c r="BP18" s="2">
        <v>0</v>
      </c>
      <c r="BQ18" s="2">
        <v>-6</v>
      </c>
      <c r="BR18" s="2">
        <v>0</v>
      </c>
      <c r="BS18" s="1"/>
      <c r="BT18" s="1"/>
      <c r="BU18" s="1"/>
      <c r="BV18" s="2" t="s">
        <v>48</v>
      </c>
      <c r="BW18" s="2">
        <v>3</v>
      </c>
      <c r="BX18" s="2">
        <v>0</v>
      </c>
      <c r="BY18" s="2">
        <v>3</v>
      </c>
      <c r="BZ18" s="2">
        <v>0</v>
      </c>
      <c r="CA18" s="2">
        <v>0</v>
      </c>
      <c r="CB18" s="2">
        <v>6</v>
      </c>
      <c r="CC18" s="2">
        <v>-6</v>
      </c>
      <c r="CD18" s="2">
        <v>0</v>
      </c>
      <c r="CE18" s="1"/>
      <c r="CF18" s="1"/>
      <c r="CG18" s="1"/>
      <c r="CH18" s="1"/>
      <c r="CI18" s="1"/>
      <c r="CJ18" s="1"/>
      <c r="CK18" s="1"/>
    </row>
    <row r="19" spans="1:89" ht="15.75" thickBot="1" x14ac:dyDescent="0.3">
      <c r="A19" s="27">
        <v>12</v>
      </c>
      <c r="B19" s="28">
        <v>40707</v>
      </c>
      <c r="C19" s="29">
        <v>0.86458333333333337</v>
      </c>
      <c r="D19" s="30" t="s">
        <v>47</v>
      </c>
      <c r="E19" s="102">
        <v>0</v>
      </c>
      <c r="F19" s="102">
        <v>2</v>
      </c>
      <c r="G19" s="31" t="s">
        <v>51</v>
      </c>
      <c r="H19" s="32" t="s">
        <v>49</v>
      </c>
      <c r="I19" s="1178" t="s">
        <v>50</v>
      </c>
      <c r="J19" s="1178"/>
      <c r="K19" s="109" t="s">
        <v>51</v>
      </c>
      <c r="L19" s="20" t="s">
        <v>47</v>
      </c>
      <c r="M19" s="1139">
        <f t="shared" si="0"/>
        <v>2</v>
      </c>
      <c r="N19" s="1019">
        <f>IF($M19=Classement!$N17,1,0)</f>
        <v>0</v>
      </c>
      <c r="O19" s="1019">
        <f>IF(AND($E19=Classement!$J17,$F19=Classement!$K17),1,0)</f>
        <v>0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61"/>
      <c r="CG19" s="62"/>
      <c r="CH19" s="62"/>
      <c r="CI19" s="63"/>
      <c r="CJ19" s="62"/>
      <c r="CK19" s="64"/>
    </row>
    <row r="20" spans="1:89" ht="16.5" thickBot="1" x14ac:dyDescent="0.3">
      <c r="A20" s="33">
        <v>13</v>
      </c>
      <c r="B20" s="34">
        <v>40708</v>
      </c>
      <c r="C20" s="35">
        <v>0.75</v>
      </c>
      <c r="D20" s="36" t="s">
        <v>55</v>
      </c>
      <c r="E20" s="103">
        <v>1</v>
      </c>
      <c r="F20" s="103">
        <v>0</v>
      </c>
      <c r="G20" s="37" t="s">
        <v>59</v>
      </c>
      <c r="H20" s="38" t="s">
        <v>60</v>
      </c>
      <c r="I20" s="1179" t="s">
        <v>57</v>
      </c>
      <c r="J20" s="1179"/>
      <c r="K20" s="109" t="s">
        <v>55</v>
      </c>
      <c r="L20" s="20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9"/>
      <c r="Q20" s="10" t="s">
        <v>70</v>
      </c>
      <c r="R20" s="11"/>
      <c r="S20" s="11"/>
      <c r="T20" s="11"/>
      <c r="U20" s="11"/>
      <c r="V20" s="11"/>
      <c r="W20" s="11"/>
      <c r="X20" s="11"/>
      <c r="Y20" s="12"/>
      <c r="Z20" s="9"/>
      <c r="AA20" s="3" t="s">
        <v>70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61"/>
      <c r="CG20" s="62"/>
      <c r="CH20" s="62"/>
      <c r="CI20" s="63"/>
      <c r="CJ20" s="62"/>
      <c r="CK20" s="64"/>
    </row>
    <row r="21" spans="1:89" ht="15.75" thickBot="1" x14ac:dyDescent="0.3">
      <c r="A21" s="33">
        <v>14</v>
      </c>
      <c r="B21" s="34">
        <v>40708</v>
      </c>
      <c r="C21" s="35">
        <v>0.86458333333333337</v>
      </c>
      <c r="D21" s="36" t="s">
        <v>54</v>
      </c>
      <c r="E21" s="103">
        <v>5</v>
      </c>
      <c r="F21" s="103">
        <v>0</v>
      </c>
      <c r="G21" s="37" t="s">
        <v>58</v>
      </c>
      <c r="H21" s="38" t="s">
        <v>56</v>
      </c>
      <c r="I21" s="1179" t="s">
        <v>57</v>
      </c>
      <c r="J21" s="1179"/>
      <c r="K21" s="109" t="s">
        <v>54</v>
      </c>
      <c r="L21" s="20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9"/>
      <c r="Q21" s="65"/>
      <c r="R21" s="66" t="s">
        <v>30</v>
      </c>
      <c r="S21" s="66" t="s">
        <v>31</v>
      </c>
      <c r="T21" s="66" t="s">
        <v>32</v>
      </c>
      <c r="U21" s="66" t="s">
        <v>33</v>
      </c>
      <c r="V21" s="66" t="s">
        <v>34</v>
      </c>
      <c r="W21" s="66" t="s">
        <v>35</v>
      </c>
      <c r="X21" s="66" t="s">
        <v>36</v>
      </c>
      <c r="Y21" s="67" t="s">
        <v>37</v>
      </c>
      <c r="Z21" s="9"/>
      <c r="AA21" s="1"/>
      <c r="AB21" s="2" t="s">
        <v>38</v>
      </c>
      <c r="AC21" s="2" t="s">
        <v>39</v>
      </c>
      <c r="AD21" s="2" t="s">
        <v>40</v>
      </c>
      <c r="AE21" s="2" t="s">
        <v>41</v>
      </c>
      <c r="AF21" s="2" t="s">
        <v>34</v>
      </c>
      <c r="AG21" s="2" t="s">
        <v>35</v>
      </c>
      <c r="AH21" s="2" t="s">
        <v>42</v>
      </c>
      <c r="AI21" s="2" t="s">
        <v>43</v>
      </c>
      <c r="AJ21" s="1"/>
      <c r="AK21" s="2" t="s">
        <v>43</v>
      </c>
      <c r="AL21" s="1"/>
      <c r="AM21" s="2" t="s">
        <v>43</v>
      </c>
      <c r="AN21" s="1"/>
      <c r="AO21" s="2" t="s">
        <v>43</v>
      </c>
      <c r="AP21" s="1"/>
      <c r="AQ21" s="1"/>
      <c r="AR21" s="1"/>
      <c r="AS21" s="1"/>
      <c r="AT21" s="1"/>
      <c r="AU21" s="1"/>
      <c r="AV21" s="2" t="s">
        <v>42</v>
      </c>
      <c r="AW21" s="1"/>
      <c r="AX21" s="2" t="s">
        <v>43</v>
      </c>
      <c r="AY21" s="2" t="s">
        <v>42</v>
      </c>
      <c r="AZ21" s="1"/>
      <c r="BA21" s="2" t="s">
        <v>43</v>
      </c>
      <c r="BB21" s="2" t="s">
        <v>42</v>
      </c>
      <c r="BC21" s="1"/>
      <c r="BD21" s="2" t="s">
        <v>43</v>
      </c>
      <c r="BE21" s="2" t="s">
        <v>42</v>
      </c>
      <c r="BF21" s="2" t="s">
        <v>34</v>
      </c>
      <c r="BG21" s="1"/>
      <c r="BH21" s="2" t="s">
        <v>43</v>
      </c>
      <c r="BI21" s="2" t="s">
        <v>42</v>
      </c>
      <c r="BJ21" s="2" t="s">
        <v>34</v>
      </c>
      <c r="BK21" s="1"/>
      <c r="BL21" s="2" t="s">
        <v>43</v>
      </c>
      <c r="BM21" s="2" t="s">
        <v>42</v>
      </c>
      <c r="BN21" s="2" t="s">
        <v>34</v>
      </c>
      <c r="BO21" s="1"/>
      <c r="BP21" s="2" t="s">
        <v>43</v>
      </c>
      <c r="BQ21" s="2" t="s">
        <v>42</v>
      </c>
      <c r="BR21" s="2" t="s">
        <v>34</v>
      </c>
      <c r="BS21" s="1"/>
      <c r="BT21" s="1"/>
      <c r="BU21" s="1"/>
      <c r="BV21" s="1"/>
      <c r="BW21" s="2" t="s">
        <v>38</v>
      </c>
      <c r="BX21" s="2" t="s">
        <v>39</v>
      </c>
      <c r="BY21" s="2" t="s">
        <v>40</v>
      </c>
      <c r="BZ21" s="2" t="s">
        <v>41</v>
      </c>
      <c r="CA21" s="2" t="s">
        <v>34</v>
      </c>
      <c r="CB21" s="2" t="s">
        <v>35</v>
      </c>
      <c r="CC21" s="2" t="s">
        <v>42</v>
      </c>
      <c r="CD21" s="2" t="s">
        <v>43</v>
      </c>
      <c r="CE21" s="1"/>
      <c r="CF21" s="61"/>
      <c r="CG21" s="62"/>
      <c r="CH21" s="62"/>
      <c r="CI21" s="63"/>
      <c r="CJ21" s="62"/>
      <c r="CK21" s="64"/>
    </row>
    <row r="22" spans="1:89" ht="15.75" thickBot="1" x14ac:dyDescent="0.3">
      <c r="A22" s="42">
        <v>15</v>
      </c>
      <c r="B22" s="43">
        <v>40709</v>
      </c>
      <c r="C22" s="44">
        <v>0.75</v>
      </c>
      <c r="D22" s="45" t="s">
        <v>67</v>
      </c>
      <c r="E22" s="104">
        <v>0</v>
      </c>
      <c r="F22" s="104">
        <v>2</v>
      </c>
      <c r="G22" s="46" t="s">
        <v>62</v>
      </c>
      <c r="H22" s="47" t="s">
        <v>69</v>
      </c>
      <c r="I22" s="1192" t="s">
        <v>65</v>
      </c>
      <c r="J22" s="1192"/>
      <c r="K22" s="109" t="s">
        <v>62</v>
      </c>
      <c r="L22" s="20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9"/>
      <c r="Q22" s="68" t="s">
        <v>54</v>
      </c>
      <c r="R22" s="36">
        <v>3</v>
      </c>
      <c r="S22" s="36">
        <v>3</v>
      </c>
      <c r="T22" s="36">
        <v>0</v>
      </c>
      <c r="U22" s="36">
        <v>0</v>
      </c>
      <c r="V22" s="36">
        <v>11</v>
      </c>
      <c r="W22" s="36">
        <v>1</v>
      </c>
      <c r="X22" s="36">
        <v>10</v>
      </c>
      <c r="Y22" s="69">
        <v>9</v>
      </c>
      <c r="Z22" s="9"/>
      <c r="AA22" s="3" t="s">
        <v>54</v>
      </c>
      <c r="AB22" s="26">
        <v>3</v>
      </c>
      <c r="AC22" s="2">
        <v>3</v>
      </c>
      <c r="AD22" s="2">
        <v>0</v>
      </c>
      <c r="AE22" s="2">
        <v>0</v>
      </c>
      <c r="AF22" s="26">
        <v>11</v>
      </c>
      <c r="AG22" s="26">
        <v>1</v>
      </c>
      <c r="AH22" s="2">
        <v>10</v>
      </c>
      <c r="AI22" s="2">
        <v>9</v>
      </c>
      <c r="AJ22" s="2" t="s">
        <v>54</v>
      </c>
      <c r="AK22" s="2">
        <v>9</v>
      </c>
      <c r="AL22" s="2" t="s">
        <v>54</v>
      </c>
      <c r="AM22" s="2">
        <v>9</v>
      </c>
      <c r="AN22" s="2" t="s">
        <v>54</v>
      </c>
      <c r="AO22" s="2">
        <v>9</v>
      </c>
      <c r="AP22" s="1"/>
      <c r="AQ22" s="1"/>
      <c r="AR22" s="1"/>
      <c r="AS22" s="1"/>
      <c r="AT22" s="1"/>
      <c r="AU22" s="1"/>
      <c r="AV22" s="2">
        <v>10</v>
      </c>
      <c r="AW22" s="2" t="s">
        <v>54</v>
      </c>
      <c r="AX22" s="2">
        <v>9</v>
      </c>
      <c r="AY22" s="2">
        <v>10</v>
      </c>
      <c r="AZ22" s="2" t="s">
        <v>54</v>
      </c>
      <c r="BA22" s="2">
        <v>9</v>
      </c>
      <c r="BB22" s="2">
        <v>10</v>
      </c>
      <c r="BC22" s="2" t="s">
        <v>54</v>
      </c>
      <c r="BD22" s="2">
        <v>9</v>
      </c>
      <c r="BE22" s="2">
        <v>10</v>
      </c>
      <c r="BF22" s="2">
        <v>11</v>
      </c>
      <c r="BG22" s="2" t="s">
        <v>54</v>
      </c>
      <c r="BH22" s="2">
        <v>9</v>
      </c>
      <c r="BI22" s="2">
        <v>10</v>
      </c>
      <c r="BJ22" s="2">
        <v>11</v>
      </c>
      <c r="BK22" s="2" t="s">
        <v>54</v>
      </c>
      <c r="BL22" s="2">
        <v>9</v>
      </c>
      <c r="BM22" s="2">
        <v>10</v>
      </c>
      <c r="BN22" s="2">
        <v>11</v>
      </c>
      <c r="BO22" s="2" t="s">
        <v>54</v>
      </c>
      <c r="BP22" s="2">
        <v>9</v>
      </c>
      <c r="BQ22" s="2">
        <v>10</v>
      </c>
      <c r="BR22" s="2">
        <v>11</v>
      </c>
      <c r="BS22" s="1"/>
      <c r="BT22" s="1"/>
      <c r="BU22" s="1"/>
      <c r="BV22" s="2" t="s">
        <v>54</v>
      </c>
      <c r="BW22" s="2">
        <v>3</v>
      </c>
      <c r="BX22" s="2">
        <v>3</v>
      </c>
      <c r="BY22" s="2">
        <v>0</v>
      </c>
      <c r="BZ22" s="2">
        <v>0</v>
      </c>
      <c r="CA22" s="2">
        <v>11</v>
      </c>
      <c r="CB22" s="2">
        <v>1</v>
      </c>
      <c r="CC22" s="2">
        <v>10</v>
      </c>
      <c r="CD22" s="2">
        <v>9</v>
      </c>
      <c r="CE22" s="1"/>
      <c r="CF22" s="61"/>
      <c r="CG22" s="62"/>
      <c r="CH22" s="62"/>
      <c r="CI22" s="63"/>
      <c r="CJ22" s="62"/>
      <c r="CK22" s="64"/>
    </row>
    <row r="23" spans="1:89" ht="15.75" thickBot="1" x14ac:dyDescent="0.3">
      <c r="A23" s="42">
        <v>16</v>
      </c>
      <c r="B23" s="43">
        <v>40709</v>
      </c>
      <c r="C23" s="44">
        <v>0.86458333333333337</v>
      </c>
      <c r="D23" s="45" t="s">
        <v>68</v>
      </c>
      <c r="E23" s="104">
        <v>2</v>
      </c>
      <c r="F23" s="104">
        <v>3</v>
      </c>
      <c r="G23" s="46" t="s">
        <v>63</v>
      </c>
      <c r="H23" s="47" t="s">
        <v>64</v>
      </c>
      <c r="I23" s="1192" t="s">
        <v>65</v>
      </c>
      <c r="J23" s="1192"/>
      <c r="K23" s="109" t="s">
        <v>63</v>
      </c>
      <c r="L23" s="20" t="s">
        <v>68</v>
      </c>
      <c r="M23" s="1139">
        <f t="shared" si="0"/>
        <v>2</v>
      </c>
      <c r="N23" s="1019">
        <f>IF($M23=Classement!$N21,1,0)</f>
        <v>0</v>
      </c>
      <c r="O23" s="1019">
        <f>IF(AND($E23=Classement!$J21,$F23=Classement!$K21),1,0)</f>
        <v>0</v>
      </c>
      <c r="P23" s="9"/>
      <c r="Q23" s="68" t="s">
        <v>55</v>
      </c>
      <c r="R23" s="36">
        <v>3</v>
      </c>
      <c r="S23" s="36">
        <v>2</v>
      </c>
      <c r="T23" s="36">
        <v>1</v>
      </c>
      <c r="U23" s="36">
        <v>0</v>
      </c>
      <c r="V23" s="36">
        <v>4</v>
      </c>
      <c r="W23" s="36">
        <v>4</v>
      </c>
      <c r="X23" s="36">
        <v>0</v>
      </c>
      <c r="Y23" s="69">
        <v>6</v>
      </c>
      <c r="Z23" s="9"/>
      <c r="AA23" s="3" t="s">
        <v>55</v>
      </c>
      <c r="AB23" s="26">
        <v>3</v>
      </c>
      <c r="AC23" s="2">
        <v>2</v>
      </c>
      <c r="AD23" s="2">
        <v>1</v>
      </c>
      <c r="AE23" s="2">
        <v>0</v>
      </c>
      <c r="AF23" s="26">
        <v>4</v>
      </c>
      <c r="AG23" s="26">
        <v>4</v>
      </c>
      <c r="AH23" s="2">
        <v>0</v>
      </c>
      <c r="AI23" s="2">
        <v>6</v>
      </c>
      <c r="AJ23" s="2" t="s">
        <v>55</v>
      </c>
      <c r="AK23" s="2">
        <v>6</v>
      </c>
      <c r="AL23" s="2" t="s">
        <v>55</v>
      </c>
      <c r="AM23" s="2">
        <v>6</v>
      </c>
      <c r="AN23" s="2" t="s">
        <v>55</v>
      </c>
      <c r="AO23" s="2">
        <v>6</v>
      </c>
      <c r="AP23" s="1"/>
      <c r="AQ23" s="1"/>
      <c r="AR23" s="1"/>
      <c r="AS23" s="1"/>
      <c r="AT23" s="1"/>
      <c r="AU23" s="1"/>
      <c r="AV23" s="2">
        <v>0</v>
      </c>
      <c r="AW23" s="2" t="s">
        <v>55</v>
      </c>
      <c r="AX23" s="2">
        <v>6</v>
      </c>
      <c r="AY23" s="2">
        <v>0</v>
      </c>
      <c r="AZ23" s="2" t="s">
        <v>55</v>
      </c>
      <c r="BA23" s="2">
        <v>6</v>
      </c>
      <c r="BB23" s="2">
        <v>0</v>
      </c>
      <c r="BC23" s="2" t="s">
        <v>55</v>
      </c>
      <c r="BD23" s="2">
        <v>6</v>
      </c>
      <c r="BE23" s="2">
        <v>0</v>
      </c>
      <c r="BF23" s="2">
        <v>4</v>
      </c>
      <c r="BG23" s="2" t="s">
        <v>55</v>
      </c>
      <c r="BH23" s="2">
        <v>6</v>
      </c>
      <c r="BI23" s="2">
        <v>0</v>
      </c>
      <c r="BJ23" s="2">
        <v>4</v>
      </c>
      <c r="BK23" s="2" t="s">
        <v>55</v>
      </c>
      <c r="BL23" s="2">
        <v>6</v>
      </c>
      <c r="BM23" s="2">
        <v>0</v>
      </c>
      <c r="BN23" s="2">
        <v>4</v>
      </c>
      <c r="BO23" s="2" t="s">
        <v>55</v>
      </c>
      <c r="BP23" s="2">
        <v>6</v>
      </c>
      <c r="BQ23" s="2">
        <v>0</v>
      </c>
      <c r="BR23" s="2">
        <v>4</v>
      </c>
      <c r="BS23" s="1"/>
      <c r="BT23" s="1"/>
      <c r="BU23" s="1"/>
      <c r="BV23" s="2" t="s">
        <v>55</v>
      </c>
      <c r="BW23" s="2">
        <v>3</v>
      </c>
      <c r="BX23" s="2">
        <v>2</v>
      </c>
      <c r="BY23" s="2">
        <v>1</v>
      </c>
      <c r="BZ23" s="2">
        <v>0</v>
      </c>
      <c r="CA23" s="2">
        <v>4</v>
      </c>
      <c r="CB23" s="2">
        <v>4</v>
      </c>
      <c r="CC23" s="2">
        <v>0</v>
      </c>
      <c r="CD23" s="2">
        <v>6</v>
      </c>
      <c r="CE23" s="1"/>
      <c r="CF23" s="61"/>
      <c r="CG23" s="62"/>
      <c r="CH23" s="62"/>
      <c r="CI23" s="63"/>
      <c r="CJ23" s="62"/>
      <c r="CK23" s="64"/>
    </row>
    <row r="24" spans="1:89" ht="15.75" thickBot="1" x14ac:dyDescent="0.3">
      <c r="A24" s="51"/>
      <c r="B24" s="52"/>
      <c r="C24" s="53"/>
      <c r="D24" s="54"/>
      <c r="E24" s="105"/>
      <c r="F24" s="105"/>
      <c r="G24" s="55"/>
      <c r="H24" s="8"/>
      <c r="I24" s="52"/>
      <c r="J24" s="52"/>
      <c r="K24" s="109"/>
      <c r="L24" s="20"/>
      <c r="M24" s="1139"/>
      <c r="N24" s="1019"/>
      <c r="O24" s="1019"/>
      <c r="P24" s="9"/>
      <c r="Q24" s="68" t="s">
        <v>59</v>
      </c>
      <c r="R24" s="36">
        <v>3</v>
      </c>
      <c r="S24" s="36">
        <v>0</v>
      </c>
      <c r="T24" s="36">
        <v>2</v>
      </c>
      <c r="U24" s="36">
        <v>1</v>
      </c>
      <c r="V24" s="36">
        <v>1</v>
      </c>
      <c r="W24" s="36">
        <v>5</v>
      </c>
      <c r="X24" s="36">
        <v>-4</v>
      </c>
      <c r="Y24" s="69">
        <v>1</v>
      </c>
      <c r="Z24" s="9"/>
      <c r="AA24" s="3" t="s">
        <v>58</v>
      </c>
      <c r="AB24" s="26">
        <v>3</v>
      </c>
      <c r="AC24" s="2">
        <v>0</v>
      </c>
      <c r="AD24" s="2">
        <v>2</v>
      </c>
      <c r="AE24" s="2">
        <v>1</v>
      </c>
      <c r="AF24" s="26">
        <v>2</v>
      </c>
      <c r="AG24" s="26">
        <v>8</v>
      </c>
      <c r="AH24" s="2">
        <v>-6</v>
      </c>
      <c r="AI24" s="2">
        <v>1</v>
      </c>
      <c r="AJ24" s="2" t="s">
        <v>58</v>
      </c>
      <c r="AK24" s="2">
        <v>1</v>
      </c>
      <c r="AL24" s="2" t="s">
        <v>58</v>
      </c>
      <c r="AM24" s="2">
        <v>1</v>
      </c>
      <c r="AN24" s="2" t="s">
        <v>58</v>
      </c>
      <c r="AO24" s="2">
        <v>1</v>
      </c>
      <c r="AP24" s="1"/>
      <c r="AQ24" s="1"/>
      <c r="AR24" s="1"/>
      <c r="AS24" s="1"/>
      <c r="AT24" s="1"/>
      <c r="AU24" s="1"/>
      <c r="AV24" s="2">
        <v>-6</v>
      </c>
      <c r="AW24" s="2" t="s">
        <v>59</v>
      </c>
      <c r="AX24" s="2">
        <v>1</v>
      </c>
      <c r="AY24" s="2">
        <v>-4</v>
      </c>
      <c r="AZ24" s="2" t="s">
        <v>59</v>
      </c>
      <c r="BA24" s="2">
        <v>1</v>
      </c>
      <c r="BB24" s="2">
        <v>-4</v>
      </c>
      <c r="BC24" s="2" t="s">
        <v>59</v>
      </c>
      <c r="BD24" s="2">
        <v>1</v>
      </c>
      <c r="BE24" s="2">
        <v>-4</v>
      </c>
      <c r="BF24" s="2">
        <v>1</v>
      </c>
      <c r="BG24" s="2" t="s">
        <v>59</v>
      </c>
      <c r="BH24" s="2">
        <v>1</v>
      </c>
      <c r="BI24" s="2">
        <v>-4</v>
      </c>
      <c r="BJ24" s="2">
        <v>1</v>
      </c>
      <c r="BK24" s="2" t="s">
        <v>59</v>
      </c>
      <c r="BL24" s="2">
        <v>1</v>
      </c>
      <c r="BM24" s="2">
        <v>-4</v>
      </c>
      <c r="BN24" s="2">
        <v>1</v>
      </c>
      <c r="BO24" s="2" t="s">
        <v>59</v>
      </c>
      <c r="BP24" s="2">
        <v>1</v>
      </c>
      <c r="BQ24" s="2">
        <v>-4</v>
      </c>
      <c r="BR24" s="2">
        <v>1</v>
      </c>
      <c r="BS24" s="1"/>
      <c r="BT24" s="1"/>
      <c r="BU24" s="1"/>
      <c r="BV24" s="2" t="s">
        <v>59</v>
      </c>
      <c r="BW24" s="2">
        <v>3</v>
      </c>
      <c r="BX24" s="2">
        <v>0</v>
      </c>
      <c r="BY24" s="2">
        <v>2</v>
      </c>
      <c r="BZ24" s="2">
        <v>1</v>
      </c>
      <c r="CA24" s="2">
        <v>1</v>
      </c>
      <c r="CB24" s="2">
        <v>5</v>
      </c>
      <c r="CC24" s="2">
        <v>-4</v>
      </c>
      <c r="CD24" s="2">
        <v>1</v>
      </c>
      <c r="CE24" s="1"/>
      <c r="CF24" s="61"/>
      <c r="CG24" s="62"/>
      <c r="CH24" s="62"/>
      <c r="CI24" s="63"/>
      <c r="CJ24" s="62"/>
      <c r="CK24" s="64"/>
    </row>
    <row r="25" spans="1:89" ht="15.75" thickBot="1" x14ac:dyDescent="0.3">
      <c r="A25" s="14">
        <v>17</v>
      </c>
      <c r="B25" s="15">
        <v>40710</v>
      </c>
      <c r="C25" s="16">
        <v>0.86458333333333337</v>
      </c>
      <c r="D25" s="17" t="s">
        <v>45</v>
      </c>
      <c r="E25" s="101">
        <v>2</v>
      </c>
      <c r="F25" s="101">
        <v>0</v>
      </c>
      <c r="G25" s="18" t="s">
        <v>26</v>
      </c>
      <c r="H25" s="19" t="s">
        <v>46</v>
      </c>
      <c r="I25" s="1177" t="s">
        <v>29</v>
      </c>
      <c r="J25" s="1177"/>
      <c r="K25" s="109" t="s">
        <v>45</v>
      </c>
      <c r="L25" s="20" t="s">
        <v>26</v>
      </c>
      <c r="M25" s="1139">
        <f t="shared" si="0"/>
        <v>1</v>
      </c>
      <c r="N25" s="1019">
        <f>IF($M25=Classement!$N23,1,0)</f>
        <v>0</v>
      </c>
      <c r="O25" s="1019">
        <f>IF(AND($E25=Classement!$J23,$F25=Classement!$K23),1,0)</f>
        <v>0</v>
      </c>
      <c r="P25" s="9"/>
      <c r="Q25" s="70" t="s">
        <v>58</v>
      </c>
      <c r="R25" s="71">
        <v>3</v>
      </c>
      <c r="S25" s="71">
        <v>0</v>
      </c>
      <c r="T25" s="71">
        <v>2</v>
      </c>
      <c r="U25" s="71">
        <v>1</v>
      </c>
      <c r="V25" s="71">
        <v>2</v>
      </c>
      <c r="W25" s="71">
        <v>8</v>
      </c>
      <c r="X25" s="71">
        <v>-6</v>
      </c>
      <c r="Y25" s="72">
        <v>1</v>
      </c>
      <c r="Z25" s="9"/>
      <c r="AA25" s="3" t="s">
        <v>59</v>
      </c>
      <c r="AB25" s="26">
        <v>3</v>
      </c>
      <c r="AC25" s="2">
        <v>0</v>
      </c>
      <c r="AD25" s="2">
        <v>2</v>
      </c>
      <c r="AE25" s="2">
        <v>1</v>
      </c>
      <c r="AF25" s="26">
        <v>1</v>
      </c>
      <c r="AG25" s="26">
        <v>5</v>
      </c>
      <c r="AH25" s="2">
        <v>-4</v>
      </c>
      <c r="AI25" s="2">
        <v>1</v>
      </c>
      <c r="AJ25" s="2" t="s">
        <v>59</v>
      </c>
      <c r="AK25" s="2">
        <v>1</v>
      </c>
      <c r="AL25" s="2" t="s">
        <v>59</v>
      </c>
      <c r="AM25" s="2">
        <v>1</v>
      </c>
      <c r="AN25" s="2" t="s">
        <v>59</v>
      </c>
      <c r="AO25" s="2">
        <v>1</v>
      </c>
      <c r="AP25" s="1"/>
      <c r="AQ25" s="1"/>
      <c r="AR25" s="1"/>
      <c r="AS25" s="1"/>
      <c r="AT25" s="1"/>
      <c r="AU25" s="1"/>
      <c r="AV25" s="2">
        <v>-4</v>
      </c>
      <c r="AW25" s="2" t="s">
        <v>58</v>
      </c>
      <c r="AX25" s="2">
        <v>1</v>
      </c>
      <c r="AY25" s="2">
        <v>-6</v>
      </c>
      <c r="AZ25" s="2" t="s">
        <v>58</v>
      </c>
      <c r="BA25" s="2">
        <v>1</v>
      </c>
      <c r="BB25" s="2">
        <v>-6</v>
      </c>
      <c r="BC25" s="2" t="s">
        <v>58</v>
      </c>
      <c r="BD25" s="2">
        <v>1</v>
      </c>
      <c r="BE25" s="2">
        <v>-6</v>
      </c>
      <c r="BF25" s="2">
        <v>2</v>
      </c>
      <c r="BG25" s="2" t="s">
        <v>58</v>
      </c>
      <c r="BH25" s="2">
        <v>1</v>
      </c>
      <c r="BI25" s="2">
        <v>-6</v>
      </c>
      <c r="BJ25" s="2">
        <v>2</v>
      </c>
      <c r="BK25" s="2" t="s">
        <v>58</v>
      </c>
      <c r="BL25" s="2">
        <v>1</v>
      </c>
      <c r="BM25" s="2">
        <v>-6</v>
      </c>
      <c r="BN25" s="2">
        <v>2</v>
      </c>
      <c r="BO25" s="2" t="s">
        <v>58</v>
      </c>
      <c r="BP25" s="2">
        <v>1</v>
      </c>
      <c r="BQ25" s="2">
        <v>-6</v>
      </c>
      <c r="BR25" s="2">
        <v>2</v>
      </c>
      <c r="BS25" s="1"/>
      <c r="BT25" s="1"/>
      <c r="BU25" s="1"/>
      <c r="BV25" s="2" t="s">
        <v>58</v>
      </c>
      <c r="BW25" s="2">
        <v>3</v>
      </c>
      <c r="BX25" s="2">
        <v>0</v>
      </c>
      <c r="BY25" s="2">
        <v>2</v>
      </c>
      <c r="BZ25" s="2">
        <v>1</v>
      </c>
      <c r="CA25" s="2">
        <v>2</v>
      </c>
      <c r="CB25" s="2">
        <v>8</v>
      </c>
      <c r="CC25" s="2">
        <v>-6</v>
      </c>
      <c r="CD25" s="2">
        <v>1</v>
      </c>
      <c r="CE25" s="1"/>
      <c r="CF25" s="61"/>
      <c r="CG25" s="62"/>
      <c r="CH25" s="62"/>
      <c r="CI25" s="63"/>
      <c r="CJ25" s="62"/>
      <c r="CK25" s="64"/>
    </row>
    <row r="26" spans="1:89" ht="15.75" thickBot="1" x14ac:dyDescent="0.3">
      <c r="A26" s="14">
        <v>18</v>
      </c>
      <c r="B26" s="15">
        <v>40710</v>
      </c>
      <c r="C26" s="16">
        <v>0.86458333333333337</v>
      </c>
      <c r="D26" s="17" t="s">
        <v>27</v>
      </c>
      <c r="E26" s="101">
        <v>1</v>
      </c>
      <c r="F26" s="101">
        <v>3</v>
      </c>
      <c r="G26" s="18" t="s">
        <v>44</v>
      </c>
      <c r="H26" s="19" t="s">
        <v>28</v>
      </c>
      <c r="I26" s="1177" t="s">
        <v>29</v>
      </c>
      <c r="J26" s="1177"/>
      <c r="K26" s="109" t="s">
        <v>44</v>
      </c>
      <c r="L26" s="20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61"/>
      <c r="CG26" s="62"/>
      <c r="CH26" s="62"/>
      <c r="CI26" s="63"/>
      <c r="CJ26" s="62"/>
      <c r="CK26" s="64"/>
    </row>
    <row r="27" spans="1:89" ht="16.5" thickBot="1" x14ac:dyDescent="0.3">
      <c r="A27" s="27">
        <v>19</v>
      </c>
      <c r="B27" s="28">
        <v>40711</v>
      </c>
      <c r="C27" s="29">
        <v>0.86458333333333337</v>
      </c>
      <c r="D27" s="30" t="s">
        <v>52</v>
      </c>
      <c r="E27" s="102">
        <v>0</v>
      </c>
      <c r="F27" s="102">
        <v>3</v>
      </c>
      <c r="G27" s="31" t="s">
        <v>47</v>
      </c>
      <c r="H27" s="32" t="s">
        <v>49</v>
      </c>
      <c r="I27" s="1178" t="s">
        <v>50</v>
      </c>
      <c r="J27" s="1178"/>
      <c r="K27" s="109" t="s">
        <v>47</v>
      </c>
      <c r="L27" s="20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9"/>
      <c r="Q27" s="10" t="s">
        <v>71</v>
      </c>
      <c r="R27" s="11"/>
      <c r="S27" s="11"/>
      <c r="T27" s="11"/>
      <c r="U27" s="11"/>
      <c r="V27" s="11"/>
      <c r="W27" s="11"/>
      <c r="X27" s="11"/>
      <c r="Y27" s="12"/>
      <c r="Z27" s="9"/>
      <c r="AA27" s="3" t="s">
        <v>71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61"/>
      <c r="CG27" s="62"/>
      <c r="CH27" s="62"/>
      <c r="CI27" s="63"/>
      <c r="CJ27" s="62"/>
      <c r="CK27" s="64"/>
    </row>
    <row r="28" spans="1:89" ht="15.75" thickBot="1" x14ac:dyDescent="0.3">
      <c r="A28" s="27">
        <v>20</v>
      </c>
      <c r="B28" s="28">
        <v>40711</v>
      </c>
      <c r="C28" s="29">
        <v>0.86458333333333337</v>
      </c>
      <c r="D28" s="30" t="s">
        <v>48</v>
      </c>
      <c r="E28" s="102">
        <v>0</v>
      </c>
      <c r="F28" s="102">
        <v>3</v>
      </c>
      <c r="G28" s="31" t="s">
        <v>51</v>
      </c>
      <c r="H28" s="32" t="s">
        <v>53</v>
      </c>
      <c r="I28" s="1178" t="s">
        <v>50</v>
      </c>
      <c r="J28" s="1178"/>
      <c r="K28" s="109" t="s">
        <v>51</v>
      </c>
      <c r="L28" s="20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9"/>
      <c r="Q28" s="73"/>
      <c r="R28" s="74" t="s">
        <v>30</v>
      </c>
      <c r="S28" s="74" t="s">
        <v>31</v>
      </c>
      <c r="T28" s="74" t="s">
        <v>32</v>
      </c>
      <c r="U28" s="74" t="s">
        <v>33</v>
      </c>
      <c r="V28" s="74" t="s">
        <v>34</v>
      </c>
      <c r="W28" s="74" t="s">
        <v>35</v>
      </c>
      <c r="X28" s="74" t="s">
        <v>36</v>
      </c>
      <c r="Y28" s="75" t="s">
        <v>37</v>
      </c>
      <c r="Z28" s="9"/>
      <c r="AA28" s="1"/>
      <c r="AB28" s="2" t="s">
        <v>38</v>
      </c>
      <c r="AC28" s="2" t="s">
        <v>39</v>
      </c>
      <c r="AD28" s="2" t="s">
        <v>40</v>
      </c>
      <c r="AE28" s="2" t="s">
        <v>41</v>
      </c>
      <c r="AF28" s="2" t="s">
        <v>34</v>
      </c>
      <c r="AG28" s="2" t="s">
        <v>35</v>
      </c>
      <c r="AH28" s="2" t="s">
        <v>42</v>
      </c>
      <c r="AI28" s="2" t="s">
        <v>43</v>
      </c>
      <c r="AJ28" s="1"/>
      <c r="AK28" s="2" t="s">
        <v>43</v>
      </c>
      <c r="AL28" s="1"/>
      <c r="AM28" s="2" t="s">
        <v>43</v>
      </c>
      <c r="AN28" s="1"/>
      <c r="AO28" s="2" t="s">
        <v>43</v>
      </c>
      <c r="AP28" s="1"/>
      <c r="AQ28" s="1"/>
      <c r="AR28" s="1"/>
      <c r="AS28" s="1"/>
      <c r="AT28" s="1"/>
      <c r="AU28" s="1"/>
      <c r="AV28" s="2" t="s">
        <v>42</v>
      </c>
      <c r="AW28" s="1"/>
      <c r="AX28" s="2" t="s">
        <v>43</v>
      </c>
      <c r="AY28" s="2" t="s">
        <v>42</v>
      </c>
      <c r="AZ28" s="1"/>
      <c r="BA28" s="2" t="s">
        <v>43</v>
      </c>
      <c r="BB28" s="2" t="s">
        <v>42</v>
      </c>
      <c r="BC28" s="1"/>
      <c r="BD28" s="2" t="s">
        <v>43</v>
      </c>
      <c r="BE28" s="2" t="s">
        <v>42</v>
      </c>
      <c r="BF28" s="2" t="s">
        <v>34</v>
      </c>
      <c r="BG28" s="1"/>
      <c r="BH28" s="2" t="s">
        <v>43</v>
      </c>
      <c r="BI28" s="2" t="s">
        <v>42</v>
      </c>
      <c r="BJ28" s="2" t="s">
        <v>34</v>
      </c>
      <c r="BK28" s="1"/>
      <c r="BL28" s="2" t="s">
        <v>43</v>
      </c>
      <c r="BM28" s="2" t="s">
        <v>42</v>
      </c>
      <c r="BN28" s="2" t="s">
        <v>34</v>
      </c>
      <c r="BO28" s="1"/>
      <c r="BP28" s="2" t="s">
        <v>43</v>
      </c>
      <c r="BQ28" s="2" t="s">
        <v>42</v>
      </c>
      <c r="BR28" s="2" t="s">
        <v>34</v>
      </c>
      <c r="BS28" s="1"/>
      <c r="BT28" s="1"/>
      <c r="BU28" s="1"/>
      <c r="BV28" s="1"/>
      <c r="BW28" s="2" t="s">
        <v>38</v>
      </c>
      <c r="BX28" s="2" t="s">
        <v>39</v>
      </c>
      <c r="BY28" s="2" t="s">
        <v>40</v>
      </c>
      <c r="BZ28" s="2" t="s">
        <v>41</v>
      </c>
      <c r="CA28" s="2" t="s">
        <v>34</v>
      </c>
      <c r="CB28" s="2" t="s">
        <v>35</v>
      </c>
      <c r="CC28" s="2" t="s">
        <v>42</v>
      </c>
      <c r="CD28" s="2" t="s">
        <v>43</v>
      </c>
      <c r="CE28" s="1"/>
      <c r="CF28" s="61"/>
      <c r="CG28" s="62"/>
      <c r="CH28" s="62"/>
      <c r="CI28" s="63"/>
      <c r="CJ28" s="62"/>
      <c r="CK28" s="64"/>
    </row>
    <row r="29" spans="1:89" ht="15.75" thickBot="1" x14ac:dyDescent="0.3">
      <c r="A29" s="33">
        <v>21</v>
      </c>
      <c r="B29" s="34">
        <v>40712</v>
      </c>
      <c r="C29" s="35">
        <v>0.86458333333333337</v>
      </c>
      <c r="D29" s="36" t="s">
        <v>59</v>
      </c>
      <c r="E29" s="103">
        <v>0</v>
      </c>
      <c r="F29" s="103">
        <v>3</v>
      </c>
      <c r="G29" s="37" t="s">
        <v>54</v>
      </c>
      <c r="H29" s="38" t="s">
        <v>56</v>
      </c>
      <c r="I29" s="1179" t="s">
        <v>57</v>
      </c>
      <c r="J29" s="1179"/>
      <c r="K29" s="109" t="s">
        <v>54</v>
      </c>
      <c r="L29" s="20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9"/>
      <c r="Q29" s="76" t="s">
        <v>62</v>
      </c>
      <c r="R29" s="45">
        <v>3</v>
      </c>
      <c r="S29" s="45">
        <v>2</v>
      </c>
      <c r="T29" s="45">
        <v>0</v>
      </c>
      <c r="U29" s="45">
        <v>1</v>
      </c>
      <c r="V29" s="45">
        <v>5</v>
      </c>
      <c r="W29" s="45">
        <v>1</v>
      </c>
      <c r="X29" s="45">
        <v>4</v>
      </c>
      <c r="Y29" s="77">
        <v>7</v>
      </c>
      <c r="Z29" s="9"/>
      <c r="AA29" s="3" t="s">
        <v>67</v>
      </c>
      <c r="AB29" s="26">
        <v>3</v>
      </c>
      <c r="AC29" s="2">
        <v>1</v>
      </c>
      <c r="AD29" s="2">
        <v>2</v>
      </c>
      <c r="AE29" s="2">
        <v>0</v>
      </c>
      <c r="AF29" s="26">
        <v>3</v>
      </c>
      <c r="AG29" s="26">
        <v>3</v>
      </c>
      <c r="AH29" s="2">
        <v>0</v>
      </c>
      <c r="AI29" s="2">
        <v>3</v>
      </c>
      <c r="AJ29" s="2" t="s">
        <v>67</v>
      </c>
      <c r="AK29" s="2">
        <v>3</v>
      </c>
      <c r="AL29" s="2" t="s">
        <v>62</v>
      </c>
      <c r="AM29" s="2">
        <v>7</v>
      </c>
      <c r="AN29" s="2" t="s">
        <v>62</v>
      </c>
      <c r="AO29" s="2">
        <v>7</v>
      </c>
      <c r="AP29" s="1"/>
      <c r="AQ29" s="1"/>
      <c r="AR29" s="1"/>
      <c r="AS29" s="1"/>
      <c r="AT29" s="1"/>
      <c r="AU29" s="1"/>
      <c r="AV29" s="2">
        <v>4</v>
      </c>
      <c r="AW29" s="2" t="s">
        <v>62</v>
      </c>
      <c r="AX29" s="2">
        <v>7</v>
      </c>
      <c r="AY29" s="2">
        <v>4</v>
      </c>
      <c r="AZ29" s="2" t="s">
        <v>62</v>
      </c>
      <c r="BA29" s="2">
        <v>7</v>
      </c>
      <c r="BB29" s="2">
        <v>4</v>
      </c>
      <c r="BC29" s="2" t="s">
        <v>62</v>
      </c>
      <c r="BD29" s="2">
        <v>7</v>
      </c>
      <c r="BE29" s="2">
        <v>4</v>
      </c>
      <c r="BF29" s="2">
        <v>5</v>
      </c>
      <c r="BG29" s="2" t="s">
        <v>62</v>
      </c>
      <c r="BH29" s="2">
        <v>7</v>
      </c>
      <c r="BI29" s="2">
        <v>4</v>
      </c>
      <c r="BJ29" s="2">
        <v>5</v>
      </c>
      <c r="BK29" s="2" t="s">
        <v>62</v>
      </c>
      <c r="BL29" s="2">
        <v>7</v>
      </c>
      <c r="BM29" s="2">
        <v>4</v>
      </c>
      <c r="BN29" s="2">
        <v>5</v>
      </c>
      <c r="BO29" s="2" t="s">
        <v>62</v>
      </c>
      <c r="BP29" s="2">
        <v>7</v>
      </c>
      <c r="BQ29" s="2">
        <v>4</v>
      </c>
      <c r="BR29" s="2">
        <v>5</v>
      </c>
      <c r="BS29" s="1"/>
      <c r="BT29" s="1"/>
      <c r="BU29" s="1"/>
      <c r="BV29" s="2" t="s">
        <v>62</v>
      </c>
      <c r="BW29" s="2">
        <v>3</v>
      </c>
      <c r="BX29" s="2">
        <v>2</v>
      </c>
      <c r="BY29" s="2">
        <v>0</v>
      </c>
      <c r="BZ29" s="2">
        <v>1</v>
      </c>
      <c r="CA29" s="2">
        <v>5</v>
      </c>
      <c r="CB29" s="2">
        <v>1</v>
      </c>
      <c r="CC29" s="2">
        <v>4</v>
      </c>
      <c r="CD29" s="2">
        <v>7</v>
      </c>
      <c r="CE29" s="1"/>
      <c r="CF29" s="61"/>
      <c r="CG29" s="62"/>
      <c r="CH29" s="62"/>
      <c r="CI29" s="63"/>
      <c r="CJ29" s="62"/>
      <c r="CK29" s="64"/>
    </row>
    <row r="30" spans="1:89" ht="15.75" thickBot="1" x14ac:dyDescent="0.3">
      <c r="A30" s="33">
        <v>22</v>
      </c>
      <c r="B30" s="34">
        <v>40712</v>
      </c>
      <c r="C30" s="35">
        <v>0.86458333333333337</v>
      </c>
      <c r="D30" s="36" t="s">
        <v>55</v>
      </c>
      <c r="E30" s="103">
        <v>2</v>
      </c>
      <c r="F30" s="103">
        <v>1</v>
      </c>
      <c r="G30" s="37" t="s">
        <v>58</v>
      </c>
      <c r="H30" s="38" t="s">
        <v>60</v>
      </c>
      <c r="I30" s="1179" t="s">
        <v>57</v>
      </c>
      <c r="J30" s="1179"/>
      <c r="K30" s="109" t="s">
        <v>55</v>
      </c>
      <c r="L30" s="20" t="s">
        <v>58</v>
      </c>
      <c r="M30" s="1139">
        <f t="shared" si="0"/>
        <v>1</v>
      </c>
      <c r="N30" s="1019">
        <f>IF($M30=Classement!$N28,1,0)</f>
        <v>0</v>
      </c>
      <c r="O30" s="1019">
        <f>IF(AND($E30=Classement!$J28,$F30=Classement!$K28),1,0)</f>
        <v>0</v>
      </c>
      <c r="P30" s="9"/>
      <c r="Q30" s="76" t="s">
        <v>63</v>
      </c>
      <c r="R30" s="45">
        <v>3</v>
      </c>
      <c r="S30" s="45">
        <v>2</v>
      </c>
      <c r="T30" s="45">
        <v>0</v>
      </c>
      <c r="U30" s="45">
        <v>1</v>
      </c>
      <c r="V30" s="45">
        <v>5</v>
      </c>
      <c r="W30" s="45">
        <v>3</v>
      </c>
      <c r="X30" s="45">
        <v>2</v>
      </c>
      <c r="Y30" s="77">
        <v>7</v>
      </c>
      <c r="Z30" s="9"/>
      <c r="AA30" s="3" t="s">
        <v>68</v>
      </c>
      <c r="AB30" s="26">
        <v>3</v>
      </c>
      <c r="AC30" s="2">
        <v>0</v>
      </c>
      <c r="AD30" s="2">
        <v>3</v>
      </c>
      <c r="AE30" s="2">
        <v>0</v>
      </c>
      <c r="AF30" s="26">
        <v>2</v>
      </c>
      <c r="AG30" s="26">
        <v>8</v>
      </c>
      <c r="AH30" s="2">
        <v>-6</v>
      </c>
      <c r="AI30" s="2">
        <v>0</v>
      </c>
      <c r="AJ30" s="2" t="s">
        <v>68</v>
      </c>
      <c r="AK30" s="2">
        <v>0</v>
      </c>
      <c r="AL30" s="2" t="s">
        <v>63</v>
      </c>
      <c r="AM30" s="2">
        <v>7</v>
      </c>
      <c r="AN30" s="2" t="s">
        <v>63</v>
      </c>
      <c r="AO30" s="2">
        <v>7</v>
      </c>
      <c r="AP30" s="1"/>
      <c r="AQ30" s="1"/>
      <c r="AR30" s="1"/>
      <c r="AS30" s="1"/>
      <c r="AT30" s="1"/>
      <c r="AU30" s="1"/>
      <c r="AV30" s="2">
        <v>2</v>
      </c>
      <c r="AW30" s="2" t="s">
        <v>63</v>
      </c>
      <c r="AX30" s="2">
        <v>7</v>
      </c>
      <c r="AY30" s="2">
        <v>2</v>
      </c>
      <c r="AZ30" s="2" t="s">
        <v>63</v>
      </c>
      <c r="BA30" s="2">
        <v>7</v>
      </c>
      <c r="BB30" s="2">
        <v>2</v>
      </c>
      <c r="BC30" s="2" t="s">
        <v>63</v>
      </c>
      <c r="BD30" s="2">
        <v>7</v>
      </c>
      <c r="BE30" s="2">
        <v>2</v>
      </c>
      <c r="BF30" s="2">
        <v>5</v>
      </c>
      <c r="BG30" s="2" t="s">
        <v>63</v>
      </c>
      <c r="BH30" s="2">
        <v>7</v>
      </c>
      <c r="BI30" s="2">
        <v>2</v>
      </c>
      <c r="BJ30" s="2">
        <v>5</v>
      </c>
      <c r="BK30" s="2" t="s">
        <v>63</v>
      </c>
      <c r="BL30" s="2">
        <v>7</v>
      </c>
      <c r="BM30" s="2">
        <v>2</v>
      </c>
      <c r="BN30" s="2">
        <v>5</v>
      </c>
      <c r="BO30" s="2" t="s">
        <v>63</v>
      </c>
      <c r="BP30" s="2">
        <v>7</v>
      </c>
      <c r="BQ30" s="2">
        <v>2</v>
      </c>
      <c r="BR30" s="2">
        <v>5</v>
      </c>
      <c r="BS30" s="1"/>
      <c r="BT30" s="1"/>
      <c r="BU30" s="1"/>
      <c r="BV30" s="2" t="s">
        <v>63</v>
      </c>
      <c r="BW30" s="2">
        <v>3</v>
      </c>
      <c r="BX30" s="2">
        <v>2</v>
      </c>
      <c r="BY30" s="2">
        <v>0</v>
      </c>
      <c r="BZ30" s="2">
        <v>1</v>
      </c>
      <c r="CA30" s="2">
        <v>5</v>
      </c>
      <c r="CB30" s="2">
        <v>3</v>
      </c>
      <c r="CC30" s="2">
        <v>2</v>
      </c>
      <c r="CD30" s="2">
        <v>7</v>
      </c>
      <c r="CE30" s="1"/>
      <c r="CF30" s="61"/>
      <c r="CG30" s="62"/>
      <c r="CH30" s="62"/>
      <c r="CI30" s="63"/>
      <c r="CJ30" s="62"/>
      <c r="CK30" s="64"/>
    </row>
    <row r="31" spans="1:89" ht="15.75" thickBot="1" x14ac:dyDescent="0.3">
      <c r="A31" s="42">
        <v>23</v>
      </c>
      <c r="B31" s="43">
        <v>40713</v>
      </c>
      <c r="C31" s="44">
        <v>0.86458333333333337</v>
      </c>
      <c r="D31" s="45" t="s">
        <v>63</v>
      </c>
      <c r="E31" s="104">
        <v>1</v>
      </c>
      <c r="F31" s="104">
        <v>0</v>
      </c>
      <c r="G31" s="46" t="s">
        <v>67</v>
      </c>
      <c r="H31" s="47" t="s">
        <v>69</v>
      </c>
      <c r="I31" s="1192" t="s">
        <v>65</v>
      </c>
      <c r="J31" s="1192"/>
      <c r="K31" s="109" t="s">
        <v>63</v>
      </c>
      <c r="L31" s="20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9"/>
      <c r="Q31" s="76" t="s">
        <v>67</v>
      </c>
      <c r="R31" s="45">
        <v>3</v>
      </c>
      <c r="S31" s="45">
        <v>1</v>
      </c>
      <c r="T31" s="45">
        <v>2</v>
      </c>
      <c r="U31" s="45">
        <v>0</v>
      </c>
      <c r="V31" s="45">
        <v>3</v>
      </c>
      <c r="W31" s="45">
        <v>3</v>
      </c>
      <c r="X31" s="45">
        <v>0</v>
      </c>
      <c r="Y31" s="77">
        <v>3</v>
      </c>
      <c r="Z31" s="9"/>
      <c r="AA31" s="3" t="s">
        <v>62</v>
      </c>
      <c r="AB31" s="26">
        <v>3</v>
      </c>
      <c r="AC31" s="2">
        <v>2</v>
      </c>
      <c r="AD31" s="2">
        <v>0</v>
      </c>
      <c r="AE31" s="2">
        <v>1</v>
      </c>
      <c r="AF31" s="26">
        <v>5</v>
      </c>
      <c r="AG31" s="26">
        <v>1</v>
      </c>
      <c r="AH31" s="2">
        <v>4</v>
      </c>
      <c r="AI31" s="2">
        <v>7</v>
      </c>
      <c r="AJ31" s="2" t="s">
        <v>62</v>
      </c>
      <c r="AK31" s="2">
        <v>7</v>
      </c>
      <c r="AL31" s="2" t="s">
        <v>67</v>
      </c>
      <c r="AM31" s="2">
        <v>3</v>
      </c>
      <c r="AN31" s="2" t="s">
        <v>67</v>
      </c>
      <c r="AO31" s="2">
        <v>3</v>
      </c>
      <c r="AP31" s="1"/>
      <c r="AQ31" s="1"/>
      <c r="AR31" s="1"/>
      <c r="AS31" s="1"/>
      <c r="AT31" s="1"/>
      <c r="AU31" s="1"/>
      <c r="AV31" s="2">
        <v>0</v>
      </c>
      <c r="AW31" s="2" t="s">
        <v>67</v>
      </c>
      <c r="AX31" s="2">
        <v>3</v>
      </c>
      <c r="AY31" s="2">
        <v>0</v>
      </c>
      <c r="AZ31" s="2" t="s">
        <v>67</v>
      </c>
      <c r="BA31" s="2">
        <v>3</v>
      </c>
      <c r="BB31" s="2">
        <v>0</v>
      </c>
      <c r="BC31" s="2" t="s">
        <v>67</v>
      </c>
      <c r="BD31" s="2">
        <v>3</v>
      </c>
      <c r="BE31" s="2">
        <v>0</v>
      </c>
      <c r="BF31" s="2">
        <v>3</v>
      </c>
      <c r="BG31" s="2" t="s">
        <v>67</v>
      </c>
      <c r="BH31" s="2">
        <v>3</v>
      </c>
      <c r="BI31" s="2">
        <v>0</v>
      </c>
      <c r="BJ31" s="2">
        <v>3</v>
      </c>
      <c r="BK31" s="2" t="s">
        <v>67</v>
      </c>
      <c r="BL31" s="2">
        <v>3</v>
      </c>
      <c r="BM31" s="2">
        <v>0</v>
      </c>
      <c r="BN31" s="2">
        <v>3</v>
      </c>
      <c r="BO31" s="2" t="s">
        <v>67</v>
      </c>
      <c r="BP31" s="2">
        <v>3</v>
      </c>
      <c r="BQ31" s="2">
        <v>0</v>
      </c>
      <c r="BR31" s="2">
        <v>3</v>
      </c>
      <c r="BS31" s="1"/>
      <c r="BT31" s="1"/>
      <c r="BU31" s="1"/>
      <c r="BV31" s="2" t="s">
        <v>67</v>
      </c>
      <c r="BW31" s="2">
        <v>3</v>
      </c>
      <c r="BX31" s="2">
        <v>1</v>
      </c>
      <c r="BY31" s="2">
        <v>2</v>
      </c>
      <c r="BZ31" s="2">
        <v>0</v>
      </c>
      <c r="CA31" s="2">
        <v>3</v>
      </c>
      <c r="CB31" s="2">
        <v>3</v>
      </c>
      <c r="CC31" s="2">
        <v>0</v>
      </c>
      <c r="CD31" s="2">
        <v>3</v>
      </c>
      <c r="CE31" s="1"/>
      <c r="CF31" s="61"/>
      <c r="CG31" s="62"/>
      <c r="CH31" s="62"/>
      <c r="CI31" s="63"/>
      <c r="CJ31" s="1165"/>
      <c r="CK31" s="79"/>
    </row>
    <row r="32" spans="1:89" ht="15.75" thickBot="1" x14ac:dyDescent="0.3">
      <c r="A32" s="42">
        <v>24</v>
      </c>
      <c r="B32" s="43">
        <v>40713</v>
      </c>
      <c r="C32" s="44">
        <v>0.86458333333333337</v>
      </c>
      <c r="D32" s="45" t="s">
        <v>68</v>
      </c>
      <c r="E32" s="104">
        <v>0</v>
      </c>
      <c r="F32" s="104">
        <v>2</v>
      </c>
      <c r="G32" s="46" t="s">
        <v>62</v>
      </c>
      <c r="H32" s="47" t="s">
        <v>64</v>
      </c>
      <c r="I32" s="1192" t="s">
        <v>65</v>
      </c>
      <c r="J32" s="1192"/>
      <c r="K32" s="109" t="s">
        <v>62</v>
      </c>
      <c r="L32" s="20" t="s">
        <v>68</v>
      </c>
      <c r="M32" s="1139">
        <f t="shared" si="0"/>
        <v>2</v>
      </c>
      <c r="N32" s="1019">
        <f>IF($M32=Classement!$N30,1,0)</f>
        <v>0</v>
      </c>
      <c r="O32" s="1019">
        <f>IF(AND($E32=Classement!$J30,$F32=Classement!$K30),1,0)</f>
        <v>0</v>
      </c>
      <c r="P32" s="9"/>
      <c r="Q32" s="80" t="s">
        <v>68</v>
      </c>
      <c r="R32" s="81">
        <v>3</v>
      </c>
      <c r="S32" s="81">
        <v>0</v>
      </c>
      <c r="T32" s="81">
        <v>3</v>
      </c>
      <c r="U32" s="81">
        <v>0</v>
      </c>
      <c r="V32" s="81">
        <v>2</v>
      </c>
      <c r="W32" s="81">
        <v>8</v>
      </c>
      <c r="X32" s="81">
        <v>-6</v>
      </c>
      <c r="Y32" s="82">
        <v>0</v>
      </c>
      <c r="Z32" s="9"/>
      <c r="AA32" s="3" t="s">
        <v>63</v>
      </c>
      <c r="AB32" s="26">
        <v>3</v>
      </c>
      <c r="AC32" s="2">
        <v>2</v>
      </c>
      <c r="AD32" s="2">
        <v>0</v>
      </c>
      <c r="AE32" s="2">
        <v>1</v>
      </c>
      <c r="AF32" s="26">
        <v>5</v>
      </c>
      <c r="AG32" s="26">
        <v>3</v>
      </c>
      <c r="AH32" s="2">
        <v>2</v>
      </c>
      <c r="AI32" s="2">
        <v>7</v>
      </c>
      <c r="AJ32" s="2" t="s">
        <v>63</v>
      </c>
      <c r="AK32" s="2">
        <v>7</v>
      </c>
      <c r="AL32" s="2" t="s">
        <v>68</v>
      </c>
      <c r="AM32" s="2">
        <v>0</v>
      </c>
      <c r="AN32" s="2" t="s">
        <v>68</v>
      </c>
      <c r="AO32" s="2">
        <v>0</v>
      </c>
      <c r="AP32" s="1"/>
      <c r="AQ32" s="1"/>
      <c r="AR32" s="1"/>
      <c r="AS32" s="1"/>
      <c r="AT32" s="1"/>
      <c r="AU32" s="1"/>
      <c r="AV32" s="2">
        <v>-6</v>
      </c>
      <c r="AW32" s="2" t="s">
        <v>68</v>
      </c>
      <c r="AX32" s="2">
        <v>0</v>
      </c>
      <c r="AY32" s="2">
        <v>-6</v>
      </c>
      <c r="AZ32" s="2" t="s">
        <v>68</v>
      </c>
      <c r="BA32" s="2">
        <v>0</v>
      </c>
      <c r="BB32" s="2">
        <v>-6</v>
      </c>
      <c r="BC32" s="2" t="s">
        <v>68</v>
      </c>
      <c r="BD32" s="2">
        <v>0</v>
      </c>
      <c r="BE32" s="2">
        <v>-6</v>
      </c>
      <c r="BF32" s="2">
        <v>2</v>
      </c>
      <c r="BG32" s="2" t="s">
        <v>68</v>
      </c>
      <c r="BH32" s="2">
        <v>0</v>
      </c>
      <c r="BI32" s="2">
        <v>-6</v>
      </c>
      <c r="BJ32" s="2">
        <v>2</v>
      </c>
      <c r="BK32" s="2" t="s">
        <v>68</v>
      </c>
      <c r="BL32" s="2">
        <v>0</v>
      </c>
      <c r="BM32" s="2">
        <v>-6</v>
      </c>
      <c r="BN32" s="2">
        <v>2</v>
      </c>
      <c r="BO32" s="2" t="s">
        <v>68</v>
      </c>
      <c r="BP32" s="2">
        <v>0</v>
      </c>
      <c r="BQ32" s="2">
        <v>-6</v>
      </c>
      <c r="BR32" s="2">
        <v>2</v>
      </c>
      <c r="BS32" s="1"/>
      <c r="BT32" s="1"/>
      <c r="BU32" s="1"/>
      <c r="BV32" s="2" t="s">
        <v>68</v>
      </c>
      <c r="BW32" s="2">
        <v>3</v>
      </c>
      <c r="BX32" s="2">
        <v>0</v>
      </c>
      <c r="BY32" s="2">
        <v>3</v>
      </c>
      <c r="BZ32" s="2">
        <v>0</v>
      </c>
      <c r="CA32" s="2">
        <v>2</v>
      </c>
      <c r="CB32" s="2">
        <v>8</v>
      </c>
      <c r="CC32" s="2">
        <v>-6</v>
      </c>
      <c r="CD32" s="2">
        <v>0</v>
      </c>
      <c r="CE32" s="1"/>
      <c r="CF32" s="61"/>
      <c r="CG32" s="62"/>
      <c r="CH32" s="62"/>
      <c r="CI32" s="63"/>
      <c r="CJ32" s="1165"/>
      <c r="CK32" s="79"/>
    </row>
    <row r="33" spans="1:90" x14ac:dyDescent="0.25">
      <c r="A33" s="51"/>
      <c r="B33" s="52"/>
      <c r="C33" s="53"/>
      <c r="D33" s="54"/>
      <c r="E33" s="8"/>
      <c r="F33" s="8"/>
      <c r="G33" s="55"/>
      <c r="H33" s="8"/>
      <c r="I33" s="52"/>
      <c r="J33" s="52"/>
      <c r="K33" s="83"/>
      <c r="L33" s="83"/>
      <c r="M33" s="1093"/>
      <c r="N33" s="9"/>
      <c r="O33" s="101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61"/>
      <c r="CG33" s="62"/>
      <c r="CH33" s="62"/>
      <c r="CI33" s="63"/>
      <c r="CJ33" s="62"/>
      <c r="CK33" s="79"/>
      <c r="CL33" s="1"/>
    </row>
    <row r="34" spans="1:90" x14ac:dyDescent="0.25">
      <c r="A34" s="51"/>
      <c r="B34" s="51"/>
      <c r="C34" s="51"/>
      <c r="D34" s="84"/>
      <c r="E34" s="1014"/>
      <c r="F34" s="84"/>
      <c r="G34" s="84"/>
      <c r="H34" s="51"/>
      <c r="I34" s="84"/>
      <c r="J34" s="84"/>
      <c r="K34" s="9"/>
      <c r="L34" s="9"/>
      <c r="M34" s="1019" t="s">
        <v>98</v>
      </c>
      <c r="N34" s="9">
        <f>SUM(N7:O32)</f>
        <v>0</v>
      </c>
      <c r="O34" s="1019"/>
      <c r="P34" s="9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19"/>
      <c r="AQ34" s="19"/>
      <c r="AR34" s="19"/>
      <c r="AS34" s="19"/>
      <c r="AT34" s="19"/>
      <c r="AU34" s="19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61"/>
      <c r="CG34" s="78"/>
      <c r="CH34" s="62"/>
      <c r="CI34" s="63"/>
      <c r="CJ34" s="78"/>
      <c r="CK34" s="64"/>
      <c r="CL34" s="55"/>
    </row>
    <row r="35" spans="1:90" x14ac:dyDescent="0.25">
      <c r="A35" s="51"/>
      <c r="B35" s="51"/>
      <c r="C35" s="51"/>
      <c r="D35" s="84"/>
      <c r="E35" s="84"/>
      <c r="F35" s="84"/>
      <c r="G35" s="84"/>
      <c r="H35" s="51"/>
      <c r="I35" s="84"/>
      <c r="J35" s="84"/>
      <c r="K35" s="9"/>
      <c r="L35" s="9"/>
      <c r="M35" s="1019"/>
      <c r="N35" s="9"/>
      <c r="O35" s="101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14"/>
      <c r="AQ35" s="14"/>
      <c r="AR35" s="14"/>
      <c r="AS35" s="14"/>
      <c r="AT35" s="14"/>
      <c r="AU35" s="14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61"/>
      <c r="CG35" s="78"/>
      <c r="CH35" s="62"/>
      <c r="CI35" s="63"/>
      <c r="CJ35" s="78"/>
      <c r="CK35" s="64"/>
      <c r="CL35" s="84"/>
    </row>
    <row r="36" spans="1:90" x14ac:dyDescent="0.25">
      <c r="A36" s="51"/>
      <c r="B36" s="51"/>
      <c r="C36" s="51"/>
      <c r="D36" s="84"/>
      <c r="E36" s="84"/>
      <c r="F36" s="84"/>
      <c r="G36" s="84"/>
      <c r="H36" s="51"/>
      <c r="I36" s="84"/>
      <c r="J36" s="84"/>
      <c r="K36" s="9"/>
      <c r="L36" s="9"/>
      <c r="M36" s="1019"/>
      <c r="N36" s="9"/>
      <c r="O36" s="101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14"/>
      <c r="AQ36" s="14"/>
      <c r="AR36" s="14"/>
      <c r="AS36" s="14"/>
      <c r="AT36" s="14"/>
      <c r="AU36" s="14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61"/>
      <c r="CG36" s="78"/>
      <c r="CH36" s="62"/>
      <c r="CI36" s="63"/>
      <c r="CJ36" s="78"/>
      <c r="CK36" s="64"/>
      <c r="CL36" s="84"/>
    </row>
    <row r="37" spans="1:90" ht="15.75" x14ac:dyDescent="0.25">
      <c r="A37" s="51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107"/>
      <c r="K37" s="9"/>
      <c r="L37" s="9"/>
      <c r="M37" s="1152">
        <f>Classement!I34</f>
        <v>0</v>
      </c>
      <c r="N37" s="9">
        <f>IF($M37=$D$40,2,0)</f>
        <v>0</v>
      </c>
      <c r="O37" s="1019">
        <f>IF($M37=$D$41,2,0)</f>
        <v>0</v>
      </c>
      <c r="P37" s="1019">
        <f>IF($M37=$D$42,2,0)</f>
        <v>0</v>
      </c>
      <c r="Q37" s="1019">
        <f>IF($M37=$D$43,2,0)</f>
        <v>0</v>
      </c>
      <c r="R37" s="1019">
        <f>IF($M37=$G$40,2,0)</f>
        <v>0</v>
      </c>
      <c r="S37" s="1019">
        <f>IF($M37=$G$41,2,0)</f>
        <v>0</v>
      </c>
      <c r="T37" s="1019">
        <f>IF($M37=$G$42,2,0)</f>
        <v>0</v>
      </c>
      <c r="U37" s="1019">
        <f>IF($M37=$G$43,2,0)</f>
        <v>0</v>
      </c>
      <c r="V37" s="9"/>
      <c r="W37" s="9"/>
      <c r="X37" s="9"/>
      <c r="Y37" s="9"/>
      <c r="Z37" s="9"/>
      <c r="AA37" s="9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14"/>
      <c r="AQ37" s="14"/>
      <c r="AR37" s="14"/>
      <c r="AS37" s="14"/>
      <c r="AT37" s="14"/>
      <c r="AU37" s="14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61"/>
      <c r="CG37" s="78"/>
      <c r="CH37" s="62"/>
      <c r="CI37" s="63"/>
      <c r="CJ37" s="78"/>
      <c r="CK37" s="64"/>
      <c r="CL37" s="84"/>
    </row>
    <row r="38" spans="1:90" x14ac:dyDescent="0.25">
      <c r="A38" s="51"/>
      <c r="B38" s="110" t="s">
        <v>20</v>
      </c>
      <c r="C38" s="111" t="s">
        <v>21</v>
      </c>
      <c r="D38" s="111"/>
      <c r="E38" s="111"/>
      <c r="F38" s="111"/>
      <c r="G38" s="111"/>
      <c r="H38" s="111" t="s">
        <v>22</v>
      </c>
      <c r="I38" s="1174" t="s">
        <v>73</v>
      </c>
      <c r="J38" s="1175"/>
      <c r="K38" s="9"/>
      <c r="L38" s="9"/>
      <c r="M38" s="1152">
        <f>Classement!I35</f>
        <v>0</v>
      </c>
      <c r="N38" s="1019">
        <f t="shared" ref="N38:N44" si="1">IF($M38=$D$40,2,0)</f>
        <v>0</v>
      </c>
      <c r="O38" s="1019">
        <f t="shared" ref="O38:O44" si="2">IF($M38=$D$41,2,0)</f>
        <v>0</v>
      </c>
      <c r="P38" s="1019">
        <f t="shared" ref="P38:P44" si="3">IF($M38=$D$42,2,0)</f>
        <v>0</v>
      </c>
      <c r="Q38" s="1019">
        <f t="shared" ref="Q38:Q44" si="4">IF($M38=$D$43,2,0)</f>
        <v>0</v>
      </c>
      <c r="R38" s="1019">
        <f t="shared" ref="R38:R44" si="5">IF($M38=$G$40,2,0)</f>
        <v>0</v>
      </c>
      <c r="S38" s="1019">
        <f t="shared" ref="S38:S44" si="6">IF($M38=$G$41,2,0)</f>
        <v>0</v>
      </c>
      <c r="T38" s="1019">
        <f t="shared" ref="T38:T44" si="7">IF($M38=$G$42,2,0)</f>
        <v>0</v>
      </c>
      <c r="U38" s="1019">
        <f t="shared" ref="U38:U44" si="8">IF($M38=$G$43,2,0)</f>
        <v>0</v>
      </c>
      <c r="V38" s="9"/>
      <c r="W38" s="9"/>
      <c r="X38" s="9"/>
      <c r="Y38" s="9"/>
      <c r="Z38" s="9"/>
      <c r="AA38" s="9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14"/>
      <c r="AQ38" s="14"/>
      <c r="AR38" s="14"/>
      <c r="AS38" s="14"/>
      <c r="AT38" s="14"/>
      <c r="AU38" s="14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61"/>
      <c r="CG38" s="78"/>
      <c r="CH38" s="62"/>
      <c r="CI38" s="63"/>
      <c r="CJ38" s="78"/>
      <c r="CK38" s="64"/>
      <c r="CL38" s="84"/>
    </row>
    <row r="39" spans="1:90" ht="15.75" thickBot="1" x14ac:dyDescent="0.3">
      <c r="A39" s="51"/>
      <c r="B39" s="51"/>
      <c r="C39" s="51"/>
      <c r="D39" s="84"/>
      <c r="E39" s="84"/>
      <c r="F39" s="84"/>
      <c r="G39" s="84"/>
      <c r="H39" s="51"/>
      <c r="I39" s="1173"/>
      <c r="J39" s="1173"/>
      <c r="K39" s="9"/>
      <c r="L39" s="9"/>
      <c r="M39" s="1152">
        <f>Classement!I36</f>
        <v>0</v>
      </c>
      <c r="N39" s="1019">
        <f t="shared" si="1"/>
        <v>0</v>
      </c>
      <c r="O39" s="1019">
        <f t="shared" si="2"/>
        <v>0</v>
      </c>
      <c r="P39" s="1019">
        <f t="shared" si="3"/>
        <v>0</v>
      </c>
      <c r="Q39" s="1019">
        <f t="shared" si="4"/>
        <v>0</v>
      </c>
      <c r="R39" s="1019">
        <f t="shared" si="5"/>
        <v>0</v>
      </c>
      <c r="S39" s="1019">
        <f t="shared" si="6"/>
        <v>0</v>
      </c>
      <c r="T39" s="1019">
        <f t="shared" si="7"/>
        <v>0</v>
      </c>
      <c r="U39" s="1019">
        <f t="shared" si="8"/>
        <v>0</v>
      </c>
      <c r="V39" s="9"/>
      <c r="W39" s="9"/>
      <c r="X39" s="9"/>
      <c r="Y39" s="9"/>
      <c r="Z39" s="9"/>
      <c r="AA39" s="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14"/>
      <c r="AQ39" s="14"/>
      <c r="AR39" s="14"/>
      <c r="AS39" s="14"/>
      <c r="AT39" s="14"/>
      <c r="AU39" s="14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61"/>
      <c r="CG39" s="78"/>
      <c r="CH39" s="62"/>
      <c r="CI39" s="63"/>
      <c r="CJ39" s="78"/>
      <c r="CK39" s="64"/>
      <c r="CL39" s="84"/>
    </row>
    <row r="40" spans="1:90" ht="15.75" thickBot="1" x14ac:dyDescent="0.3">
      <c r="A40" s="51">
        <v>25</v>
      </c>
      <c r="B40" s="85">
        <v>40715</v>
      </c>
      <c r="C40" s="86">
        <v>0.86458333333333337</v>
      </c>
      <c r="D40" s="1151" t="s">
        <v>44</v>
      </c>
      <c r="E40" s="106">
        <v>2</v>
      </c>
      <c r="F40" s="106">
        <v>0</v>
      </c>
      <c r="G40" s="87" t="s">
        <v>47</v>
      </c>
      <c r="H40" s="51" t="s">
        <v>28</v>
      </c>
      <c r="I40" s="108"/>
      <c r="J40" s="108"/>
      <c r="K40" s="9" t="s">
        <v>44</v>
      </c>
      <c r="L40" s="9"/>
      <c r="M40" s="1152">
        <f>Classement!I37</f>
        <v>0</v>
      </c>
      <c r="N40" s="1019">
        <f t="shared" si="1"/>
        <v>0</v>
      </c>
      <c r="O40" s="1019">
        <f t="shared" si="2"/>
        <v>0</v>
      </c>
      <c r="P40" s="1019">
        <f t="shared" si="3"/>
        <v>0</v>
      </c>
      <c r="Q40" s="1019">
        <f t="shared" si="4"/>
        <v>0</v>
      </c>
      <c r="R40" s="1019">
        <f t="shared" si="5"/>
        <v>0</v>
      </c>
      <c r="S40" s="1019">
        <f t="shared" si="6"/>
        <v>0</v>
      </c>
      <c r="T40" s="1019">
        <f t="shared" si="7"/>
        <v>0</v>
      </c>
      <c r="U40" s="1019">
        <f t="shared" si="8"/>
        <v>0</v>
      </c>
      <c r="V40" s="9"/>
      <c r="W40" s="9"/>
      <c r="X40" s="9"/>
      <c r="Y40" s="9"/>
      <c r="Z40" s="9"/>
      <c r="AA40" s="9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14"/>
      <c r="AQ40" s="14"/>
      <c r="AR40" s="14"/>
      <c r="AS40" s="14"/>
      <c r="AT40" s="14"/>
      <c r="AU40" s="14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61"/>
      <c r="CG40" s="1165"/>
      <c r="CH40" s="62"/>
      <c r="CI40" s="63"/>
      <c r="CJ40" s="1165"/>
      <c r="CK40" s="64"/>
      <c r="CL40" s="84"/>
    </row>
    <row r="41" spans="1:90" ht="15.75" thickBot="1" x14ac:dyDescent="0.3">
      <c r="A41" s="51">
        <v>26</v>
      </c>
      <c r="B41" s="85">
        <v>40716</v>
      </c>
      <c r="C41" s="86">
        <v>0.86458333333333337</v>
      </c>
      <c r="D41" s="88" t="s">
        <v>51</v>
      </c>
      <c r="E41" s="106">
        <v>3</v>
      </c>
      <c r="F41" s="106">
        <v>2</v>
      </c>
      <c r="G41" s="89" t="s">
        <v>45</v>
      </c>
      <c r="H41" s="51" t="s">
        <v>56</v>
      </c>
      <c r="I41" s="108"/>
      <c r="J41" s="108"/>
      <c r="K41" s="9" t="s">
        <v>51</v>
      </c>
      <c r="L41" s="9"/>
      <c r="M41" s="1152">
        <f>Classement!I38</f>
        <v>0</v>
      </c>
      <c r="N41" s="1019">
        <f t="shared" si="1"/>
        <v>0</v>
      </c>
      <c r="O41" s="1019">
        <f t="shared" si="2"/>
        <v>0</v>
      </c>
      <c r="P41" s="1019">
        <f t="shared" si="3"/>
        <v>0</v>
      </c>
      <c r="Q41" s="1019">
        <f t="shared" si="4"/>
        <v>0</v>
      </c>
      <c r="R41" s="1019">
        <f t="shared" si="5"/>
        <v>0</v>
      </c>
      <c r="S41" s="1019">
        <f t="shared" si="6"/>
        <v>0</v>
      </c>
      <c r="T41" s="1019">
        <f t="shared" si="7"/>
        <v>0</v>
      </c>
      <c r="U41" s="1019">
        <f t="shared" si="8"/>
        <v>0</v>
      </c>
      <c r="V41" s="9"/>
      <c r="W41" s="9"/>
      <c r="X41" s="9"/>
      <c r="Y41" s="9"/>
      <c r="Z41" s="9"/>
      <c r="AA41" s="9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14"/>
      <c r="AQ41" s="14"/>
      <c r="AR41" s="14"/>
      <c r="AS41" s="14"/>
      <c r="AT41" s="14"/>
      <c r="AU41" s="14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61"/>
      <c r="CG41" s="1165"/>
      <c r="CH41" s="62"/>
      <c r="CI41" s="63"/>
      <c r="CJ41" s="1165"/>
      <c r="CK41" s="64"/>
      <c r="CL41" s="84"/>
    </row>
    <row r="42" spans="1:90" ht="15.75" thickBot="1" x14ac:dyDescent="0.3">
      <c r="A42" s="51">
        <v>27</v>
      </c>
      <c r="B42" s="85">
        <v>40717</v>
      </c>
      <c r="C42" s="86">
        <v>0.86458333333333337</v>
      </c>
      <c r="D42" s="90" t="s">
        <v>54</v>
      </c>
      <c r="E42" s="106">
        <v>3</v>
      </c>
      <c r="F42" s="106">
        <v>1</v>
      </c>
      <c r="G42" s="91" t="s">
        <v>63</v>
      </c>
      <c r="H42" s="51" t="s">
        <v>69</v>
      </c>
      <c r="I42" s="108"/>
      <c r="J42" s="108"/>
      <c r="K42" s="9" t="s">
        <v>54</v>
      </c>
      <c r="L42" s="9"/>
      <c r="M42" s="1152">
        <f>Classement!I39</f>
        <v>0</v>
      </c>
      <c r="N42" s="1019">
        <f t="shared" si="1"/>
        <v>0</v>
      </c>
      <c r="O42" s="1019">
        <f t="shared" si="2"/>
        <v>0</v>
      </c>
      <c r="P42" s="1019">
        <f t="shared" si="3"/>
        <v>0</v>
      </c>
      <c r="Q42" s="1019">
        <f t="shared" si="4"/>
        <v>0</v>
      </c>
      <c r="R42" s="1019">
        <f t="shared" si="5"/>
        <v>0</v>
      </c>
      <c r="S42" s="1019">
        <f t="shared" si="6"/>
        <v>0</v>
      </c>
      <c r="T42" s="1019">
        <f t="shared" si="7"/>
        <v>0</v>
      </c>
      <c r="U42" s="1019">
        <f t="shared" si="8"/>
        <v>0</v>
      </c>
      <c r="V42" s="9"/>
      <c r="W42" s="9"/>
      <c r="X42" s="9"/>
      <c r="Y42" s="9"/>
      <c r="Z42" s="9"/>
      <c r="AA42" s="9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14"/>
      <c r="AQ42" s="14"/>
      <c r="AR42" s="14"/>
      <c r="AS42" s="14"/>
      <c r="AT42" s="14"/>
      <c r="AU42" s="14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61"/>
      <c r="CG42" s="78"/>
      <c r="CH42" s="62"/>
      <c r="CI42" s="63"/>
      <c r="CJ42" s="78"/>
      <c r="CK42" s="64"/>
      <c r="CL42" s="84"/>
    </row>
    <row r="43" spans="1:90" ht="15.75" thickBot="1" x14ac:dyDescent="0.3">
      <c r="A43" s="51">
        <v>28</v>
      </c>
      <c r="B43" s="85">
        <v>40718</v>
      </c>
      <c r="C43" s="86">
        <v>0.86458333333333337</v>
      </c>
      <c r="D43" s="92" t="s">
        <v>62</v>
      </c>
      <c r="E43" s="106">
        <v>1</v>
      </c>
      <c r="F43" s="106">
        <v>0</v>
      </c>
      <c r="G43" s="93" t="s">
        <v>55</v>
      </c>
      <c r="H43" s="51" t="s">
        <v>64</v>
      </c>
      <c r="I43" s="108"/>
      <c r="J43" s="108"/>
      <c r="K43" s="9" t="s">
        <v>62</v>
      </c>
      <c r="L43" s="9"/>
      <c r="M43" s="1152">
        <f>Classement!I40</f>
        <v>0</v>
      </c>
      <c r="N43" s="1019">
        <f t="shared" si="1"/>
        <v>0</v>
      </c>
      <c r="O43" s="1019">
        <f t="shared" si="2"/>
        <v>0</v>
      </c>
      <c r="P43" s="1019">
        <f t="shared" si="3"/>
        <v>0</v>
      </c>
      <c r="Q43" s="1019">
        <f t="shared" si="4"/>
        <v>0</v>
      </c>
      <c r="R43" s="1019">
        <f t="shared" si="5"/>
        <v>0</v>
      </c>
      <c r="S43" s="1019">
        <f t="shared" si="6"/>
        <v>0</v>
      </c>
      <c r="T43" s="1019">
        <f t="shared" si="7"/>
        <v>0</v>
      </c>
      <c r="U43" s="1019">
        <f t="shared" si="8"/>
        <v>0</v>
      </c>
      <c r="V43" s="9"/>
      <c r="W43" s="9"/>
      <c r="X43" s="9"/>
      <c r="Y43" s="9"/>
      <c r="Z43" s="9"/>
      <c r="AA43" s="9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14"/>
      <c r="AQ43" s="14"/>
      <c r="AR43" s="14"/>
      <c r="AS43" s="14"/>
      <c r="AT43" s="14"/>
      <c r="AU43" s="14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61"/>
      <c r="CG43" s="78"/>
      <c r="CH43" s="62"/>
      <c r="CI43" s="63"/>
      <c r="CJ43" s="78"/>
      <c r="CK43" s="64"/>
      <c r="CL43" s="84"/>
    </row>
    <row r="44" spans="1:90" x14ac:dyDescent="0.25">
      <c r="A44" s="51"/>
      <c r="B44" s="51"/>
      <c r="C44" s="51"/>
      <c r="D44" s="84"/>
      <c r="E44" s="84"/>
      <c r="F44" s="84"/>
      <c r="G44" s="84"/>
      <c r="H44" s="51"/>
      <c r="I44" s="84"/>
      <c r="J44" s="84"/>
      <c r="K44" s="9"/>
      <c r="L44" s="9"/>
      <c r="M44" s="1152">
        <f>Classement!I41</f>
        <v>0</v>
      </c>
      <c r="N44" s="1019">
        <f t="shared" si="1"/>
        <v>0</v>
      </c>
      <c r="O44" s="1019">
        <f t="shared" si="2"/>
        <v>0</v>
      </c>
      <c r="P44" s="1019">
        <f t="shared" si="3"/>
        <v>0</v>
      </c>
      <c r="Q44" s="1019">
        <f t="shared" si="4"/>
        <v>0</v>
      </c>
      <c r="R44" s="1019">
        <f t="shared" si="5"/>
        <v>0</v>
      </c>
      <c r="S44" s="1019">
        <f t="shared" si="6"/>
        <v>0</v>
      </c>
      <c r="T44" s="1019">
        <f t="shared" si="7"/>
        <v>0</v>
      </c>
      <c r="U44" s="1019">
        <f t="shared" si="8"/>
        <v>0</v>
      </c>
      <c r="V44" s="9"/>
      <c r="W44" s="9"/>
      <c r="X44" s="9"/>
      <c r="Y44" s="9"/>
      <c r="Z44" s="9"/>
      <c r="AA44" s="9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14"/>
      <c r="AQ44" s="14"/>
      <c r="AR44" s="14"/>
      <c r="AS44" s="14"/>
      <c r="AT44" s="14"/>
      <c r="AU44" s="14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61"/>
      <c r="CG44" s="78"/>
      <c r="CH44" s="62"/>
      <c r="CI44" s="63"/>
      <c r="CJ44" s="78"/>
      <c r="CK44" s="64"/>
      <c r="CL44" s="84"/>
    </row>
    <row r="45" spans="1:90" x14ac:dyDescent="0.25">
      <c r="A45" s="51"/>
      <c r="B45" s="51"/>
      <c r="C45" s="51"/>
      <c r="D45" s="84"/>
      <c r="E45" s="84"/>
      <c r="F45" s="84"/>
      <c r="G45" s="84"/>
      <c r="H45" s="51"/>
      <c r="I45" s="84"/>
      <c r="J45" s="84"/>
      <c r="K45" s="9"/>
      <c r="L45" s="9"/>
      <c r="N45" s="9"/>
      <c r="O45" s="101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14"/>
      <c r="AQ45" s="14"/>
      <c r="AR45" s="14"/>
      <c r="AS45" s="14"/>
      <c r="AT45" s="14"/>
      <c r="AU45" s="14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61"/>
      <c r="CG45" s="78"/>
      <c r="CH45" s="62"/>
      <c r="CI45" s="63"/>
      <c r="CJ45" s="78"/>
      <c r="CK45" s="64"/>
      <c r="CL45" s="84"/>
    </row>
    <row r="46" spans="1:90" ht="15.75" x14ac:dyDescent="0.25">
      <c r="A46" s="51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107"/>
      <c r="K46" s="9"/>
      <c r="L46" s="9"/>
      <c r="M46" s="1019" t="s">
        <v>102</v>
      </c>
      <c r="N46" s="9">
        <f>SUM(N37:U44)</f>
        <v>0</v>
      </c>
      <c r="O46" s="1152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14"/>
      <c r="AQ46" s="14"/>
      <c r="AR46" s="14"/>
      <c r="AS46" s="14"/>
      <c r="AT46" s="14"/>
      <c r="AU46" s="14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61"/>
      <c r="CG46" s="78"/>
      <c r="CH46" s="62"/>
      <c r="CI46" s="63"/>
      <c r="CJ46" s="78"/>
      <c r="CK46" s="64"/>
      <c r="CL46" s="84"/>
    </row>
    <row r="47" spans="1:90" x14ac:dyDescent="0.25">
      <c r="A47" s="51"/>
      <c r="B47" s="110" t="s">
        <v>20</v>
      </c>
      <c r="C47" s="111" t="s">
        <v>21</v>
      </c>
      <c r="D47" s="111"/>
      <c r="E47" s="111"/>
      <c r="F47" s="111"/>
      <c r="G47" s="111"/>
      <c r="H47" s="111" t="s">
        <v>22</v>
      </c>
      <c r="I47" s="1174" t="s">
        <v>73</v>
      </c>
      <c r="J47" s="1175"/>
      <c r="K47" s="9"/>
      <c r="L47" s="9"/>
      <c r="N47" s="9"/>
      <c r="O47" s="101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14"/>
      <c r="AQ47" s="14"/>
      <c r="AR47" s="14"/>
      <c r="AS47" s="14"/>
      <c r="AT47" s="14"/>
      <c r="AU47" s="14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61"/>
      <c r="CG47" s="78"/>
      <c r="CH47" s="62"/>
      <c r="CI47" s="63"/>
      <c r="CJ47" s="78"/>
      <c r="CK47" s="64"/>
      <c r="CL47" s="84"/>
    </row>
    <row r="48" spans="1:90" ht="15.75" thickBot="1" x14ac:dyDescent="0.3">
      <c r="A48" s="51"/>
      <c r="B48" s="94"/>
      <c r="C48" s="51"/>
      <c r="D48" s="84"/>
      <c r="E48" s="84"/>
      <c r="F48" s="84"/>
      <c r="G48" s="84"/>
      <c r="H48" s="51"/>
      <c r="I48" s="84"/>
      <c r="J48" s="84"/>
      <c r="K48" s="9"/>
      <c r="L48" s="9"/>
      <c r="M48" s="1019"/>
      <c r="N48" s="9"/>
      <c r="O48" s="101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14"/>
      <c r="AQ48" s="14"/>
      <c r="AR48" s="14"/>
      <c r="AS48" s="14"/>
      <c r="AT48" s="14"/>
      <c r="AU48" s="14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61"/>
      <c r="CG48" s="78"/>
      <c r="CH48" s="62"/>
      <c r="CI48" s="63"/>
      <c r="CJ48" s="78"/>
      <c r="CK48" s="64"/>
      <c r="CL48" s="84"/>
    </row>
    <row r="49" spans="1:90" ht="15.75" thickBot="1" x14ac:dyDescent="0.3">
      <c r="A49" s="51">
        <v>29</v>
      </c>
      <c r="B49" s="52">
        <v>40721</v>
      </c>
      <c r="C49" s="86">
        <v>0.86458333333333337</v>
      </c>
      <c r="D49" s="95" t="s">
        <v>44</v>
      </c>
      <c r="E49" s="106">
        <v>1</v>
      </c>
      <c r="F49" s="106">
        <v>2</v>
      </c>
      <c r="G49" s="84" t="s">
        <v>54</v>
      </c>
      <c r="H49" s="51" t="s">
        <v>69</v>
      </c>
      <c r="I49" s="108"/>
      <c r="J49" s="108"/>
      <c r="K49" s="9" t="s">
        <v>54</v>
      </c>
      <c r="L49" s="9"/>
      <c r="M49" s="1019">
        <f>Classement!I45</f>
        <v>0</v>
      </c>
      <c r="N49" s="1019">
        <f>IF($M49=$D$49,2,0)</f>
        <v>0</v>
      </c>
      <c r="O49" s="1019">
        <f>IF($M49=$D$50,2,0)</f>
        <v>0</v>
      </c>
      <c r="P49" s="1019">
        <f>IF($M49=$G$49,2,0)</f>
        <v>0</v>
      </c>
      <c r="Q49" s="1019">
        <f>IF($M49=$G$50,2,0)</f>
        <v>0</v>
      </c>
      <c r="R49" s="1019"/>
      <c r="S49" s="1019"/>
      <c r="T49" s="1019"/>
      <c r="U49" s="1019"/>
      <c r="V49" s="9"/>
      <c r="W49" s="9"/>
      <c r="X49" s="9"/>
      <c r="Y49" s="9"/>
      <c r="Z49" s="9"/>
      <c r="AA49" s="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14"/>
      <c r="AQ49" s="14"/>
      <c r="AR49" s="14"/>
      <c r="AS49" s="14"/>
      <c r="AT49" s="14"/>
      <c r="AU49" s="14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61"/>
      <c r="CG49" s="78"/>
      <c r="CH49" s="62"/>
      <c r="CI49" s="63"/>
      <c r="CJ49" s="78"/>
      <c r="CK49" s="64"/>
      <c r="CL49" s="84"/>
    </row>
    <row r="50" spans="1:90" ht="15.75" thickBot="1" x14ac:dyDescent="0.3">
      <c r="A50" s="51">
        <v>30</v>
      </c>
      <c r="B50" s="52">
        <v>40722</v>
      </c>
      <c r="C50" s="86">
        <v>0.86458333333333337</v>
      </c>
      <c r="D50" s="95" t="s">
        <v>51</v>
      </c>
      <c r="E50" s="106">
        <v>1</v>
      </c>
      <c r="F50" s="106">
        <v>0</v>
      </c>
      <c r="G50" s="84" t="s">
        <v>62</v>
      </c>
      <c r="H50" s="51" t="s">
        <v>28</v>
      </c>
      <c r="I50" s="108"/>
      <c r="J50" s="108"/>
      <c r="K50" s="9" t="s">
        <v>51</v>
      </c>
      <c r="L50" s="9"/>
      <c r="M50" s="1019">
        <f>Classement!I46</f>
        <v>0</v>
      </c>
      <c r="N50" s="1019">
        <f>IF($M50=$D$49,2,0)</f>
        <v>0</v>
      </c>
      <c r="O50" s="1019">
        <f>IF($M50=$D$50,2,0)</f>
        <v>0</v>
      </c>
      <c r="P50" s="1019">
        <f>IF($M50=$G$49,2,0)</f>
        <v>0</v>
      </c>
      <c r="Q50" s="1019">
        <f>IF($M50=$G$50,2,0)</f>
        <v>0</v>
      </c>
      <c r="R50" s="9"/>
      <c r="S50" s="9"/>
      <c r="T50" s="9"/>
      <c r="U50" s="9"/>
      <c r="V50" s="9"/>
      <c r="W50" s="9"/>
      <c r="X50" s="9"/>
      <c r="Y50" s="9"/>
      <c r="Z50" s="9"/>
      <c r="AA50" s="9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14"/>
      <c r="AQ50" s="14"/>
      <c r="AR50" s="14"/>
      <c r="AS50" s="14"/>
      <c r="AT50" s="14"/>
      <c r="AU50" s="14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61"/>
      <c r="CG50" s="78"/>
      <c r="CH50" s="62"/>
      <c r="CI50" s="63"/>
      <c r="CJ50" s="78"/>
      <c r="CK50" s="64"/>
      <c r="CL50" s="84"/>
    </row>
    <row r="51" spans="1:90" x14ac:dyDescent="0.25">
      <c r="A51" s="51"/>
      <c r="B51" s="96"/>
      <c r="C51" s="86"/>
      <c r="D51" s="84"/>
      <c r="E51" s="55"/>
      <c r="F51" s="55"/>
      <c r="G51" s="84"/>
      <c r="H51" s="51"/>
      <c r="I51" s="84"/>
      <c r="J51" s="84"/>
      <c r="K51" s="9"/>
      <c r="L51" s="9"/>
      <c r="M51" s="1019">
        <f>Classement!I47</f>
        <v>0</v>
      </c>
      <c r="N51" s="1019">
        <f>IF($M51=$D$49,2,0)</f>
        <v>0</v>
      </c>
      <c r="O51" s="1019">
        <f>IF($M51=$D$50,2,0)</f>
        <v>0</v>
      </c>
      <c r="P51" s="1019">
        <f>IF($M51=$G$49,2,0)</f>
        <v>0</v>
      </c>
      <c r="Q51" s="1019">
        <f>IF($M51=$G$50,2,0)</f>
        <v>0</v>
      </c>
      <c r="R51" s="9"/>
      <c r="S51" s="9"/>
      <c r="T51" s="9"/>
      <c r="U51" s="9"/>
      <c r="V51" s="9"/>
      <c r="W51" s="9"/>
      <c r="X51" s="9"/>
      <c r="Y51" s="9"/>
      <c r="Z51" s="9"/>
      <c r="AA51" s="9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14"/>
      <c r="AQ51" s="14"/>
      <c r="AR51" s="14"/>
      <c r="AS51" s="14"/>
      <c r="AT51" s="14"/>
      <c r="AU51" s="14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9"/>
      <c r="CG51" s="79"/>
      <c r="CH51" s="79"/>
      <c r="CI51" s="79"/>
      <c r="CJ51" s="79"/>
      <c r="CK51" s="64"/>
      <c r="CL51" s="84"/>
    </row>
    <row r="52" spans="1:90" x14ac:dyDescent="0.25">
      <c r="A52" s="51"/>
      <c r="B52" s="51"/>
      <c r="C52" s="51"/>
      <c r="D52" s="84"/>
      <c r="E52" s="84"/>
      <c r="F52" s="84"/>
      <c r="G52" s="84"/>
      <c r="H52" s="51"/>
      <c r="I52" s="84"/>
      <c r="J52" s="84"/>
      <c r="K52" s="9"/>
      <c r="L52" s="9"/>
      <c r="M52" s="1019">
        <f>Classement!I48</f>
        <v>0</v>
      </c>
      <c r="N52" s="1019">
        <f>IF($M52=$D$49,2,0)</f>
        <v>0</v>
      </c>
      <c r="O52" s="1019">
        <f>IF($M52=$D$50,2,0)</f>
        <v>0</v>
      </c>
      <c r="P52" s="1019">
        <f>IF($M52=$G$49,2,0)</f>
        <v>0</v>
      </c>
      <c r="Q52" s="1019">
        <f>IF($M52=$G$50,2,0)</f>
        <v>0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14"/>
      <c r="AQ52" s="14"/>
      <c r="AR52" s="14"/>
      <c r="AS52" s="14"/>
      <c r="AT52" s="14"/>
      <c r="AU52" s="14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97"/>
      <c r="CG52" s="97"/>
      <c r="CH52" s="97"/>
      <c r="CI52" s="98"/>
      <c r="CJ52" s="79"/>
      <c r="CK52" s="64"/>
      <c r="CL52" s="84"/>
    </row>
    <row r="53" spans="1:90" x14ac:dyDescent="0.25">
      <c r="A53" s="51"/>
      <c r="B53" s="51"/>
      <c r="C53" s="51"/>
      <c r="D53" s="84"/>
      <c r="E53" s="84"/>
      <c r="F53" s="84"/>
      <c r="G53" s="84"/>
      <c r="H53" s="51"/>
      <c r="I53" s="84"/>
      <c r="J53" s="84"/>
      <c r="K53" s="9"/>
      <c r="L53" s="9"/>
      <c r="M53" s="1019"/>
      <c r="N53" s="9"/>
      <c r="O53" s="101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14"/>
      <c r="AQ53" s="14"/>
      <c r="AR53" s="14"/>
      <c r="AS53" s="14"/>
      <c r="AT53" s="14"/>
      <c r="AU53" s="14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97"/>
      <c r="CG53" s="97"/>
      <c r="CH53" s="97"/>
      <c r="CI53" s="98"/>
      <c r="CJ53" s="99"/>
      <c r="CK53" s="84"/>
      <c r="CL53" s="84"/>
    </row>
    <row r="54" spans="1:90" ht="15.75" x14ac:dyDescent="0.25">
      <c r="A54" s="51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107"/>
      <c r="K54" s="9"/>
      <c r="L54" s="9"/>
      <c r="M54" s="1019" t="s">
        <v>103</v>
      </c>
      <c r="N54" s="9">
        <f>SUM(N49:Q52)</f>
        <v>0</v>
      </c>
      <c r="O54" s="101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14"/>
      <c r="AQ54" s="14"/>
      <c r="AR54" s="14"/>
      <c r="AS54" s="14"/>
      <c r="AT54" s="14"/>
      <c r="AU54" s="14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9"/>
      <c r="CG54" s="79"/>
      <c r="CH54" s="79"/>
      <c r="CI54" s="79"/>
      <c r="CJ54" s="99"/>
      <c r="CK54" s="84"/>
      <c r="CL54" s="84"/>
    </row>
    <row r="55" spans="1:90" x14ac:dyDescent="0.25">
      <c r="A55" s="51"/>
      <c r="B55" s="110" t="s">
        <v>20</v>
      </c>
      <c r="C55" s="111" t="s">
        <v>21</v>
      </c>
      <c r="D55" s="111"/>
      <c r="E55" s="111"/>
      <c r="F55" s="111"/>
      <c r="G55" s="111"/>
      <c r="H55" s="111" t="s">
        <v>22</v>
      </c>
      <c r="I55" s="1174" t="s">
        <v>73</v>
      </c>
      <c r="J55" s="1175"/>
      <c r="K55" s="9"/>
      <c r="L55" s="9"/>
      <c r="M55" s="1019"/>
      <c r="N55" s="9"/>
      <c r="O55" s="101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14"/>
      <c r="AQ55" s="14"/>
      <c r="AR55" s="14"/>
      <c r="AS55" s="14"/>
      <c r="AT55" s="14"/>
      <c r="AU55" s="14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61"/>
      <c r="CG55" s="78"/>
      <c r="CH55" s="62"/>
      <c r="CI55" s="63"/>
      <c r="CJ55" s="78"/>
      <c r="CK55" s="64"/>
      <c r="CL55" s="84"/>
    </row>
    <row r="56" spans="1:90" ht="15.75" thickBot="1" x14ac:dyDescent="0.3">
      <c r="A56" s="51"/>
      <c r="B56" s="51"/>
      <c r="C56" s="51"/>
      <c r="D56" s="84"/>
      <c r="E56" s="84"/>
      <c r="F56" s="84"/>
      <c r="G56" s="84"/>
      <c r="H56" s="51"/>
      <c r="I56" s="84"/>
      <c r="J56" s="84"/>
      <c r="K56" s="9"/>
      <c r="L56" s="9"/>
      <c r="M56" s="1019"/>
      <c r="N56" s="9"/>
      <c r="O56" s="101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14"/>
      <c r="AQ56" s="14"/>
      <c r="AR56" s="14"/>
      <c r="AS56" s="14"/>
      <c r="AT56" s="14"/>
      <c r="AU56" s="14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9"/>
      <c r="CG56" s="79"/>
      <c r="CH56" s="79"/>
      <c r="CI56" s="79"/>
      <c r="CJ56" s="99"/>
      <c r="CK56" s="84"/>
      <c r="CL56" s="84"/>
    </row>
    <row r="57" spans="1:90" ht="15.75" thickBot="1" x14ac:dyDescent="0.3">
      <c r="A57" s="1164" t="s">
        <v>76</v>
      </c>
      <c r="B57" s="52">
        <v>40725</v>
      </c>
      <c r="C57" s="86">
        <v>0.86458333333333337</v>
      </c>
      <c r="D57" s="95" t="s">
        <v>54</v>
      </c>
      <c r="E57" s="106">
        <v>2</v>
      </c>
      <c r="F57" s="106">
        <v>0</v>
      </c>
      <c r="G57" s="84" t="s">
        <v>51</v>
      </c>
      <c r="H57" s="51" t="s">
        <v>64</v>
      </c>
      <c r="I57" s="108"/>
      <c r="J57" s="108"/>
      <c r="K57" s="9" t="s">
        <v>54</v>
      </c>
      <c r="L57" s="9"/>
      <c r="M57" s="1019">
        <f>Classement!I52</f>
        <v>0</v>
      </c>
      <c r="N57" s="1019">
        <f>IF($M57=$D$57,2,0)</f>
        <v>0</v>
      </c>
      <c r="O57" s="1019">
        <f>IF($M57=$G$57,2,0)</f>
        <v>0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14"/>
      <c r="AQ57" s="14"/>
      <c r="AR57" s="14"/>
      <c r="AS57" s="14"/>
      <c r="AT57" s="14"/>
      <c r="AU57" s="14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97"/>
      <c r="CG57" s="97"/>
      <c r="CH57" s="97"/>
      <c r="CI57" s="98"/>
      <c r="CJ57" s="99"/>
      <c r="CK57" s="84"/>
      <c r="CL57" s="84"/>
    </row>
    <row r="58" spans="1:90" x14ac:dyDescent="0.25">
      <c r="A58" s="1164"/>
      <c r="B58" s="51"/>
      <c r="C58" s="51"/>
      <c r="D58" s="84"/>
      <c r="E58" s="84"/>
      <c r="F58" s="84"/>
      <c r="G58" s="84"/>
      <c r="H58" s="51"/>
      <c r="I58" s="84"/>
      <c r="J58" s="84"/>
      <c r="K58" s="9"/>
      <c r="L58" s="9"/>
      <c r="M58" s="1019">
        <f>Classement!I53</f>
        <v>0</v>
      </c>
      <c r="N58" s="1019">
        <f>IF($M58=$D$57,2,0)</f>
        <v>0</v>
      </c>
      <c r="O58" s="1019">
        <f>IF($M58=$G$57,2,0)</f>
        <v>0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14"/>
      <c r="AQ58" s="14"/>
      <c r="AR58" s="14"/>
      <c r="AS58" s="14"/>
      <c r="AT58" s="14"/>
      <c r="AU58" s="14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9"/>
      <c r="CG58" s="79"/>
      <c r="CH58" s="79"/>
      <c r="CI58" s="79"/>
      <c r="CJ58" s="99"/>
      <c r="CK58" s="84"/>
      <c r="CL58" s="84"/>
    </row>
    <row r="59" spans="1:90" ht="15.75" thickBot="1" x14ac:dyDescent="0.3">
      <c r="A59" s="1164"/>
      <c r="B59" s="51"/>
      <c r="C59" s="51"/>
      <c r="D59" s="84"/>
      <c r="E59" s="84"/>
      <c r="F59" s="84"/>
      <c r="G59" s="84"/>
      <c r="H59" s="51"/>
      <c r="I59" s="84"/>
      <c r="J59" s="84"/>
      <c r="K59" s="9"/>
      <c r="L59" s="9"/>
      <c r="M59" s="1019"/>
      <c r="N59" s="9"/>
      <c r="O59" s="101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14"/>
      <c r="AQ59" s="14"/>
      <c r="AR59" s="14"/>
      <c r="AS59" s="14"/>
      <c r="AT59" s="14"/>
      <c r="AU59" s="14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9"/>
      <c r="CG59" s="79"/>
      <c r="CH59" s="79"/>
      <c r="CI59" s="79"/>
      <c r="CJ59" s="99"/>
      <c r="CK59" s="84"/>
      <c r="CL59" s="84"/>
    </row>
    <row r="60" spans="1:90" ht="15.75" thickBot="1" x14ac:dyDescent="0.3">
      <c r="A60" s="1164"/>
      <c r="B60" s="51"/>
      <c r="C60" s="51"/>
      <c r="D60" s="112" t="s">
        <v>77</v>
      </c>
      <c r="E60" s="113"/>
      <c r="F60" s="113"/>
      <c r="G60" s="113" t="s">
        <v>78</v>
      </c>
      <c r="H60" s="114"/>
      <c r="I60" s="84"/>
      <c r="J60" s="84"/>
      <c r="K60" s="9"/>
      <c r="L60" s="9"/>
      <c r="M60" s="1019"/>
      <c r="N60" s="9"/>
      <c r="O60" s="101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14"/>
      <c r="AQ60" s="14"/>
      <c r="AR60" s="14"/>
      <c r="AS60" s="14"/>
      <c r="AT60" s="14"/>
      <c r="AU60" s="14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99"/>
      <c r="CG60" s="99"/>
      <c r="CH60" s="99"/>
      <c r="CI60" s="99"/>
      <c r="CJ60" s="99"/>
      <c r="CK60" s="84"/>
      <c r="CL60" s="84"/>
    </row>
    <row r="61" spans="1:90" x14ac:dyDescent="0.25">
      <c r="A61" s="1164"/>
      <c r="B61" s="51"/>
      <c r="C61" s="51"/>
      <c r="D61" s="84"/>
      <c r="E61" s="84"/>
      <c r="F61" s="84"/>
      <c r="G61" s="84"/>
      <c r="H61" s="51"/>
      <c r="I61" s="84"/>
      <c r="J61" s="84"/>
      <c r="K61" s="9"/>
      <c r="L61" s="9"/>
      <c r="M61" s="1019" t="s">
        <v>104</v>
      </c>
      <c r="N61" s="9">
        <f>SUM(N57:O58)</f>
        <v>0</v>
      </c>
      <c r="O61" s="101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14"/>
      <c r="AQ61" s="14"/>
      <c r="AR61" s="14"/>
      <c r="AS61" s="14"/>
      <c r="AT61" s="14"/>
      <c r="AU61" s="14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99"/>
      <c r="CG61" s="99"/>
      <c r="CH61" s="99"/>
      <c r="CI61" s="99"/>
      <c r="CJ61" s="99"/>
      <c r="CK61" s="84"/>
      <c r="CL61" s="84"/>
    </row>
    <row r="62" spans="1:90" ht="15.75" thickBot="1" x14ac:dyDescent="0.3">
      <c r="A62" s="1164"/>
      <c r="B62" s="51"/>
      <c r="C62" s="51"/>
      <c r="D62" s="84"/>
      <c r="E62" s="84"/>
      <c r="F62" s="84"/>
      <c r="G62" s="84"/>
      <c r="H62" s="51"/>
      <c r="I62" s="84"/>
      <c r="J62" s="84"/>
      <c r="K62" s="9"/>
      <c r="L62" s="9"/>
      <c r="M62" s="1019"/>
      <c r="N62" s="9"/>
      <c r="O62" s="101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14"/>
      <c r="AQ62" s="14"/>
      <c r="AR62" s="14"/>
      <c r="AS62" s="14"/>
      <c r="AT62" s="14"/>
      <c r="AU62" s="14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99"/>
      <c r="CG62" s="99"/>
      <c r="CH62" s="99"/>
      <c r="CI62" s="99"/>
      <c r="CJ62" s="99"/>
      <c r="CK62" s="84"/>
      <c r="CL62" s="84"/>
    </row>
    <row r="63" spans="1:90" ht="18.75" thickBot="1" x14ac:dyDescent="0.3">
      <c r="A63" s="1164"/>
      <c r="B63" s="51"/>
      <c r="C63" s="95" t="s">
        <v>79</v>
      </c>
      <c r="D63" s="1166" t="s">
        <v>54</v>
      </c>
      <c r="E63" s="1166"/>
      <c r="F63" s="1166"/>
      <c r="G63" s="1166"/>
      <c r="H63" s="51"/>
      <c r="I63" s="84"/>
      <c r="J63" s="84"/>
      <c r="K63" s="9"/>
      <c r="L63" s="9"/>
      <c r="M63" s="1154" t="s">
        <v>105</v>
      </c>
      <c r="N63" s="1155">
        <f>+N34+N46+N54+N61</f>
        <v>0</v>
      </c>
      <c r="O63" s="101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14"/>
      <c r="AQ63" s="14"/>
      <c r="AR63" s="14"/>
      <c r="AS63" s="14"/>
      <c r="AT63" s="14"/>
      <c r="AU63" s="14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99"/>
      <c r="CG63" s="99"/>
      <c r="CH63" s="99"/>
      <c r="CI63" s="99"/>
      <c r="CJ63" s="99"/>
      <c r="CK63" s="84"/>
      <c r="CL63" s="84"/>
    </row>
    <row r="64" spans="1:90" x14ac:dyDescent="0.25">
      <c r="A64" s="1164"/>
      <c r="B64" s="51"/>
      <c r="C64" s="51"/>
      <c r="D64" s="84"/>
      <c r="E64" s="84"/>
      <c r="F64" s="84"/>
      <c r="G64" s="84"/>
      <c r="H64" s="51"/>
      <c r="I64" s="84"/>
      <c r="J64" s="84"/>
      <c r="K64" s="9"/>
      <c r="L64" s="9"/>
      <c r="M64" s="1019"/>
      <c r="N64" s="9"/>
      <c r="O64" s="101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14"/>
      <c r="AQ64" s="14"/>
      <c r="AR64" s="14"/>
      <c r="AS64" s="14"/>
      <c r="AT64" s="14"/>
      <c r="AU64" s="14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99"/>
      <c r="CG64" s="99"/>
      <c r="CH64" s="99"/>
      <c r="CI64" s="99"/>
      <c r="CJ64" s="99"/>
      <c r="CK64" s="84"/>
      <c r="CL64" s="84"/>
    </row>
    <row r="65" spans="1:90" x14ac:dyDescent="0.25">
      <c r="A65" s="1164"/>
      <c r="B65" s="51"/>
      <c r="C65" s="51"/>
      <c r="D65" s="84"/>
      <c r="E65" s="84"/>
      <c r="F65" s="84"/>
      <c r="G65" s="84"/>
      <c r="H65" s="51"/>
      <c r="I65" s="84"/>
      <c r="J65" s="84"/>
      <c r="K65" s="9"/>
      <c r="L65" s="9"/>
      <c r="M65" s="1019"/>
      <c r="N65" s="9"/>
      <c r="O65" s="101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14"/>
      <c r="AQ65" s="14"/>
      <c r="AR65" s="14"/>
      <c r="AS65" s="14"/>
      <c r="AT65" s="14"/>
      <c r="AU65" s="14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84"/>
      <c r="CG65" s="84"/>
      <c r="CH65" s="84"/>
      <c r="CI65" s="84"/>
      <c r="CJ65" s="84"/>
      <c r="CK65" s="84"/>
      <c r="CL65" s="84"/>
    </row>
    <row r="66" spans="1:90" x14ac:dyDescent="0.25">
      <c r="A66" s="1164"/>
      <c r="B66" s="51"/>
      <c r="C66" s="51"/>
      <c r="D66" s="84"/>
      <c r="E66" s="84"/>
      <c r="F66" s="84"/>
      <c r="G66" s="84"/>
      <c r="H66" s="51"/>
      <c r="I66" s="84"/>
      <c r="J66" s="84"/>
      <c r="K66" s="9"/>
      <c r="L66" s="9"/>
      <c r="M66" s="1019"/>
      <c r="N66" s="9"/>
      <c r="O66" s="101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14"/>
      <c r="AQ66" s="14"/>
      <c r="AR66" s="14"/>
      <c r="AS66" s="14"/>
      <c r="AT66" s="14"/>
      <c r="AU66" s="14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84"/>
      <c r="CG66" s="84"/>
      <c r="CH66" s="84"/>
      <c r="CI66" s="84"/>
      <c r="CJ66" s="84"/>
      <c r="CK66" s="84"/>
      <c r="CL66" s="84"/>
    </row>
    <row r="67" spans="1:90" x14ac:dyDescent="0.25">
      <c r="A67" s="1164"/>
      <c r="B67" s="51"/>
      <c r="C67" s="51"/>
      <c r="D67" s="84"/>
      <c r="E67" s="84"/>
      <c r="F67" s="84"/>
      <c r="G67" s="84"/>
      <c r="H67" s="51"/>
      <c r="I67" s="84"/>
      <c r="J67" s="84"/>
      <c r="K67" s="9"/>
      <c r="L67" s="9"/>
      <c r="M67" s="1019"/>
      <c r="N67" s="9"/>
      <c r="O67" s="101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14"/>
      <c r="AQ67" s="14"/>
      <c r="AR67" s="14"/>
      <c r="AS67" s="14"/>
      <c r="AT67" s="14"/>
      <c r="AU67" s="14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84"/>
      <c r="CG67" s="84"/>
      <c r="CH67" s="84"/>
      <c r="CI67" s="84"/>
      <c r="CJ67" s="84"/>
      <c r="CK67" s="84"/>
      <c r="CL67" s="84"/>
    </row>
    <row r="68" spans="1:90" x14ac:dyDescent="0.25">
      <c r="A68" s="1164"/>
      <c r="B68" s="51"/>
      <c r="C68" s="51"/>
      <c r="D68" s="84"/>
      <c r="E68" s="84"/>
      <c r="F68" s="84"/>
      <c r="G68" s="84"/>
      <c r="H68" s="51"/>
      <c r="I68" s="84"/>
      <c r="J68" s="84"/>
      <c r="K68" s="9"/>
      <c r="L68" s="9"/>
      <c r="M68" s="1019"/>
      <c r="N68" s="9"/>
      <c r="O68" s="101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14"/>
      <c r="AQ68" s="14"/>
      <c r="AR68" s="14"/>
      <c r="AS68" s="14"/>
      <c r="AT68" s="14"/>
      <c r="AU68" s="14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84"/>
      <c r="CG68" s="84"/>
      <c r="CH68" s="84"/>
      <c r="CI68" s="84"/>
      <c r="CJ68" s="84"/>
      <c r="CK68" s="84"/>
      <c r="CL68" s="84"/>
    </row>
    <row r="69" spans="1:90" x14ac:dyDescent="0.25">
      <c r="A69" s="1164"/>
      <c r="B69" s="51"/>
      <c r="C69" s="51"/>
      <c r="D69" s="84"/>
      <c r="E69" s="84"/>
      <c r="F69" s="84"/>
      <c r="G69" s="84"/>
      <c r="H69" s="51"/>
      <c r="I69" s="84"/>
      <c r="J69" s="84"/>
      <c r="K69" s="1"/>
      <c r="L69" s="1"/>
      <c r="M69" s="1011"/>
      <c r="N69" s="1"/>
      <c r="O69" s="101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84"/>
      <c r="CG69" s="84"/>
      <c r="CH69" s="84"/>
      <c r="CI69" s="84"/>
      <c r="CJ69" s="84"/>
      <c r="CK69" s="84"/>
      <c r="CL69" s="1"/>
    </row>
    <row r="70" spans="1:90" x14ac:dyDescent="0.25">
      <c r="A70" s="1164"/>
      <c r="B70" s="51"/>
      <c r="C70" s="51"/>
      <c r="D70" s="84"/>
      <c r="E70" s="84"/>
      <c r="F70" s="84"/>
      <c r="G70" s="84"/>
      <c r="H70" s="51"/>
      <c r="I70" s="84"/>
      <c r="J70" s="84"/>
      <c r="K70" s="1"/>
      <c r="L70" s="1"/>
      <c r="M70" s="1011"/>
      <c r="N70" s="1"/>
      <c r="O70" s="101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84"/>
      <c r="CG70" s="84"/>
      <c r="CH70" s="84"/>
      <c r="CI70" s="84"/>
      <c r="CJ70" s="84"/>
      <c r="CK70" s="84"/>
      <c r="CL70" s="1"/>
    </row>
    <row r="71" spans="1:90" x14ac:dyDescent="0.25">
      <c r="A71" s="1164"/>
      <c r="B71" s="100"/>
      <c r="C71" s="100"/>
      <c r="D71" s="1"/>
      <c r="E71" s="1"/>
      <c r="F71" s="4"/>
      <c r="G71" s="1"/>
      <c r="H71" s="100"/>
      <c r="I71" s="4"/>
      <c r="J71" s="4"/>
      <c r="K71" s="1"/>
      <c r="L71" s="1"/>
      <c r="M71" s="1011"/>
      <c r="N71" s="1"/>
      <c r="O71" s="101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84"/>
      <c r="CG71" s="84"/>
      <c r="CH71" s="84"/>
      <c r="CI71" s="84"/>
      <c r="CJ71" s="84"/>
      <c r="CK71" s="84"/>
      <c r="CL71" s="1"/>
    </row>
    <row r="72" spans="1:90" x14ac:dyDescent="0.25">
      <c r="A72" s="1164"/>
      <c r="B72" s="100"/>
      <c r="C72" s="100"/>
      <c r="D72" s="1"/>
      <c r="E72" s="1"/>
      <c r="F72" s="4"/>
      <c r="G72" s="1"/>
      <c r="H72" s="100"/>
      <c r="I72" s="4"/>
      <c r="J72" s="4"/>
      <c r="K72" s="1"/>
      <c r="L72" s="1"/>
      <c r="M72" s="1011"/>
      <c r="N72" s="1"/>
      <c r="O72" s="101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84"/>
      <c r="CG72" s="84"/>
      <c r="CH72" s="84"/>
      <c r="CI72" s="84"/>
      <c r="CJ72" s="84"/>
      <c r="CK72" s="84"/>
      <c r="CL72" s="1"/>
    </row>
    <row r="73" spans="1:9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011"/>
      <c r="N73" s="1"/>
      <c r="O73" s="101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84"/>
      <c r="CG73" s="84"/>
      <c r="CH73" s="84"/>
      <c r="CI73" s="84"/>
      <c r="CJ73" s="84"/>
      <c r="CK73" s="84"/>
      <c r="CL73" s="1"/>
    </row>
    <row r="74" spans="1:9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011"/>
      <c r="N74" s="1"/>
      <c r="O74" s="101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84"/>
      <c r="CG74" s="84"/>
      <c r="CH74" s="84"/>
      <c r="CI74" s="84"/>
      <c r="CJ74" s="84"/>
      <c r="CK74" s="84"/>
      <c r="CL74" s="1"/>
    </row>
    <row r="75" spans="1:9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011"/>
      <c r="N75" s="1"/>
      <c r="O75" s="101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84"/>
      <c r="CG75" s="84"/>
      <c r="CH75" s="84"/>
      <c r="CI75" s="84"/>
      <c r="CJ75" s="84"/>
      <c r="CK75" s="84"/>
      <c r="CL75" s="1"/>
    </row>
    <row r="76" spans="1:9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011"/>
      <c r="N76" s="1"/>
      <c r="O76" s="101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84"/>
      <c r="CG76" s="84"/>
      <c r="CH76" s="84"/>
      <c r="CI76" s="84"/>
      <c r="CJ76" s="84"/>
      <c r="CK76" s="84"/>
      <c r="CL76" s="1"/>
    </row>
    <row r="77" spans="1:9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011"/>
      <c r="N77" s="1"/>
      <c r="O77" s="101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84"/>
      <c r="CG77" s="84"/>
      <c r="CH77" s="84"/>
      <c r="CI77" s="84"/>
      <c r="CJ77" s="84"/>
      <c r="CK77" s="84"/>
      <c r="CL77" s="1"/>
    </row>
    <row r="78" spans="1:9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011"/>
      <c r="N78" s="1"/>
      <c r="O78" s="101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84"/>
      <c r="CG78" s="84"/>
      <c r="CH78" s="84"/>
      <c r="CI78" s="84"/>
      <c r="CJ78" s="84"/>
      <c r="CK78" s="84"/>
      <c r="CL78" s="1"/>
    </row>
    <row r="79" spans="1:9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011"/>
      <c r="N79" s="1"/>
      <c r="O79" s="101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84"/>
      <c r="CG79" s="84"/>
      <c r="CH79" s="84"/>
      <c r="CI79" s="84"/>
      <c r="CJ79" s="84"/>
      <c r="CK79" s="84"/>
      <c r="CL79" s="1"/>
    </row>
    <row r="80" spans="1:9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011"/>
      <c r="N80" s="1"/>
      <c r="O80" s="101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84"/>
      <c r="CG80" s="84"/>
      <c r="CH80" s="84"/>
      <c r="CI80" s="84"/>
      <c r="CJ80" s="84"/>
      <c r="CK80" s="84"/>
      <c r="CL80" s="1"/>
    </row>
    <row r="81" spans="84:89" x14ac:dyDescent="0.25">
      <c r="CF81" s="84"/>
      <c r="CG81" s="84"/>
      <c r="CH81" s="84"/>
      <c r="CI81" s="84"/>
      <c r="CJ81" s="84"/>
      <c r="CK81" s="84"/>
    </row>
    <row r="82" spans="84:89" x14ac:dyDescent="0.25">
      <c r="CF82" s="84"/>
      <c r="CG82" s="84"/>
      <c r="CH82" s="84"/>
      <c r="CI82" s="84"/>
      <c r="CJ82" s="84"/>
      <c r="CK82" s="84"/>
    </row>
    <row r="83" spans="84:89" x14ac:dyDescent="0.25">
      <c r="CF83" s="84"/>
      <c r="CG83" s="84"/>
      <c r="CH83" s="84"/>
      <c r="CI83" s="84"/>
      <c r="CJ83" s="84"/>
      <c r="CK83" s="84"/>
    </row>
    <row r="84" spans="84:89" x14ac:dyDescent="0.25">
      <c r="CF84" s="84"/>
      <c r="CG84" s="84"/>
      <c r="CH84" s="84"/>
      <c r="CI84" s="84"/>
      <c r="CJ84" s="84"/>
      <c r="CK84" s="84"/>
    </row>
    <row r="85" spans="84:89" x14ac:dyDescent="0.25">
      <c r="CF85" s="84"/>
      <c r="CG85" s="84"/>
      <c r="CH85" s="84"/>
      <c r="CI85" s="84"/>
      <c r="CJ85" s="84"/>
      <c r="CK85" s="84"/>
    </row>
    <row r="86" spans="84:89" x14ac:dyDescent="0.25">
      <c r="CF86" s="84"/>
      <c r="CG86" s="84"/>
      <c r="CH86" s="84"/>
      <c r="CI86" s="84"/>
      <c r="CJ86" s="84"/>
      <c r="CK86" s="84"/>
    </row>
    <row r="87" spans="84:89" x14ac:dyDescent="0.25">
      <c r="CF87" s="84"/>
      <c r="CG87" s="84"/>
      <c r="CH87" s="84"/>
      <c r="CI87" s="84"/>
      <c r="CJ87" s="84"/>
      <c r="CK87" s="84"/>
    </row>
    <row r="88" spans="84:89" x14ac:dyDescent="0.25">
      <c r="CF88" s="84"/>
      <c r="CG88" s="84"/>
      <c r="CH88" s="84"/>
      <c r="CI88" s="84"/>
      <c r="CJ88" s="84"/>
      <c r="CK88" s="84"/>
    </row>
    <row r="89" spans="84:89" x14ac:dyDescent="0.25">
      <c r="CF89" s="84"/>
      <c r="CG89" s="84"/>
      <c r="CH89" s="84"/>
      <c r="CI89" s="84"/>
      <c r="CJ89" s="84"/>
      <c r="CK89" s="84"/>
    </row>
    <row r="90" spans="84:89" x14ac:dyDescent="0.25">
      <c r="CF90" s="84"/>
      <c r="CG90" s="84"/>
      <c r="CH90" s="84"/>
      <c r="CI90" s="84"/>
      <c r="CJ90" s="84"/>
      <c r="CK90" s="84"/>
    </row>
    <row r="91" spans="84:89" x14ac:dyDescent="0.25">
      <c r="CF91" s="84"/>
      <c r="CG91" s="84"/>
      <c r="CH91" s="84"/>
      <c r="CI91" s="84"/>
      <c r="CJ91" s="84"/>
      <c r="CK91" s="84"/>
    </row>
    <row r="92" spans="84:89" x14ac:dyDescent="0.25">
      <c r="CF92" s="84"/>
      <c r="CG92" s="84"/>
      <c r="CH92" s="84"/>
      <c r="CI92" s="84"/>
      <c r="CJ92" s="84"/>
      <c r="CK92" s="84"/>
    </row>
    <row r="93" spans="84:89" x14ac:dyDescent="0.25">
      <c r="CF93" s="84"/>
      <c r="CG93" s="84"/>
      <c r="CH93" s="84"/>
      <c r="CI93" s="84"/>
      <c r="CJ93" s="84"/>
      <c r="CK93" s="84"/>
    </row>
    <row r="94" spans="84:89" x14ac:dyDescent="0.25">
      <c r="CF94" s="84"/>
      <c r="CG94" s="84"/>
      <c r="CH94" s="84"/>
      <c r="CI94" s="84"/>
      <c r="CJ94" s="84"/>
      <c r="CK94" s="84"/>
    </row>
    <row r="95" spans="84:89" x14ac:dyDescent="0.25">
      <c r="CF95" s="84"/>
      <c r="CG95" s="84"/>
      <c r="CH95" s="84"/>
      <c r="CI95" s="84"/>
      <c r="CJ95" s="84"/>
      <c r="CK95" s="84"/>
    </row>
    <row r="96" spans="84:89" x14ac:dyDescent="0.25">
      <c r="CF96" s="84"/>
      <c r="CG96" s="84"/>
      <c r="CH96" s="84"/>
      <c r="CI96" s="84"/>
      <c r="CJ96" s="84"/>
      <c r="CK96" s="84"/>
    </row>
    <row r="97" spans="84:89" x14ac:dyDescent="0.25">
      <c r="CF97" s="84"/>
      <c r="CG97" s="84"/>
      <c r="CH97" s="84"/>
      <c r="CI97" s="84"/>
      <c r="CJ97" s="84"/>
      <c r="CK97" s="84"/>
    </row>
    <row r="98" spans="84:89" x14ac:dyDescent="0.25">
      <c r="CF98" s="84"/>
      <c r="CG98" s="84"/>
      <c r="CH98" s="84"/>
      <c r="CI98" s="84"/>
      <c r="CJ98" s="84"/>
      <c r="CK98" s="84"/>
    </row>
    <row r="99" spans="84:89" x14ac:dyDescent="0.25">
      <c r="CF99" s="84"/>
      <c r="CG99" s="84"/>
      <c r="CH99" s="84"/>
      <c r="CI99" s="84"/>
      <c r="CJ99" s="84"/>
      <c r="CK99" s="84"/>
    </row>
    <row r="100" spans="84:89" x14ac:dyDescent="0.25">
      <c r="CF100" s="84"/>
      <c r="CG100" s="84"/>
      <c r="CH100" s="84"/>
      <c r="CI100" s="84"/>
      <c r="CJ100" s="84"/>
      <c r="CK100" s="84"/>
    </row>
    <row r="101" spans="84:89" x14ac:dyDescent="0.25">
      <c r="CF101" s="84"/>
      <c r="CG101" s="84"/>
      <c r="CH101" s="84"/>
      <c r="CI101" s="84"/>
      <c r="CJ101" s="84"/>
      <c r="CK101" s="84"/>
    </row>
    <row r="102" spans="84:89" x14ac:dyDescent="0.25">
      <c r="CF102" s="84"/>
      <c r="CG102" s="84"/>
      <c r="CH102" s="84"/>
      <c r="CI102" s="84"/>
      <c r="CJ102" s="84"/>
      <c r="CK102" s="84"/>
    </row>
    <row r="103" spans="84:89" x14ac:dyDescent="0.25">
      <c r="CF103" s="84"/>
      <c r="CG103" s="84"/>
      <c r="CH103" s="84"/>
      <c r="CI103" s="84"/>
      <c r="CJ103" s="84"/>
      <c r="CK103" s="84"/>
    </row>
    <row r="104" spans="84:89" x14ac:dyDescent="0.25">
      <c r="CF104" s="84"/>
      <c r="CG104" s="84"/>
      <c r="CH104" s="84"/>
      <c r="CI104" s="84"/>
      <c r="CJ104" s="84"/>
      <c r="CK104" s="84"/>
    </row>
    <row r="105" spans="84:89" x14ac:dyDescent="0.25">
      <c r="CF105" s="84"/>
      <c r="CG105" s="84"/>
      <c r="CH105" s="84"/>
      <c r="CI105" s="84"/>
      <c r="CJ105" s="84"/>
      <c r="CK105" s="84"/>
    </row>
    <row r="106" spans="84:89" x14ac:dyDescent="0.25">
      <c r="CF106" s="84"/>
      <c r="CG106" s="84"/>
      <c r="CH106" s="84"/>
      <c r="CI106" s="84"/>
      <c r="CJ106" s="84"/>
      <c r="CK106" s="1"/>
    </row>
    <row r="107" spans="84:89" x14ac:dyDescent="0.25">
      <c r="CF107" s="84"/>
      <c r="CG107" s="84"/>
      <c r="CH107" s="84"/>
      <c r="CI107" s="84"/>
      <c r="CJ107" s="84"/>
      <c r="CK107" s="1"/>
    </row>
    <row r="108" spans="84:89" x14ac:dyDescent="0.25">
      <c r="CF108" s="84"/>
      <c r="CG108" s="84"/>
      <c r="CH108" s="84"/>
      <c r="CI108" s="84"/>
      <c r="CJ108" s="84"/>
      <c r="CK108" s="1"/>
    </row>
    <row r="109" spans="84:89" x14ac:dyDescent="0.25">
      <c r="CF109" s="84"/>
      <c r="CG109" s="84"/>
      <c r="CH109" s="84"/>
      <c r="CI109" s="84"/>
      <c r="CJ109" s="84"/>
      <c r="CK109" s="1"/>
    </row>
    <row r="110" spans="84:89" x14ac:dyDescent="0.25">
      <c r="CF110" s="84"/>
      <c r="CG110" s="84"/>
      <c r="CH110" s="84"/>
      <c r="CI110" s="84"/>
      <c r="CJ110" s="84"/>
      <c r="CK110" s="1"/>
    </row>
    <row r="111" spans="84:89" x14ac:dyDescent="0.25">
      <c r="CF111" s="84"/>
      <c r="CG111" s="84"/>
      <c r="CH111" s="84"/>
      <c r="CI111" s="84"/>
      <c r="CJ111" s="84"/>
      <c r="CK111" s="1"/>
    </row>
    <row r="112" spans="84:89" x14ac:dyDescent="0.25">
      <c r="CF112" s="84"/>
      <c r="CG112" s="84"/>
      <c r="CH112" s="84"/>
      <c r="CI112" s="84"/>
      <c r="CJ112" s="84"/>
      <c r="CK112" s="1"/>
    </row>
    <row r="113" spans="84:88" x14ac:dyDescent="0.25">
      <c r="CF113" s="84"/>
      <c r="CG113" s="84"/>
      <c r="CH113" s="84"/>
      <c r="CI113" s="84"/>
      <c r="CJ113" s="84"/>
    </row>
    <row r="114" spans="84:88" x14ac:dyDescent="0.25">
      <c r="CF114" s="84"/>
      <c r="CG114" s="84"/>
      <c r="CH114" s="84"/>
      <c r="CI114" s="84"/>
      <c r="CJ114" s="84"/>
    </row>
    <row r="115" spans="84:88" x14ac:dyDescent="0.25">
      <c r="CF115" s="84"/>
      <c r="CG115" s="84"/>
      <c r="CH115" s="84"/>
      <c r="CI115" s="84"/>
      <c r="CJ115" s="84"/>
    </row>
    <row r="116" spans="84:88" x14ac:dyDescent="0.25">
      <c r="CF116" s="84"/>
      <c r="CG116" s="84"/>
      <c r="CH116" s="84"/>
      <c r="CI116" s="84"/>
      <c r="CJ116" s="84"/>
    </row>
    <row r="117" spans="84:88" x14ac:dyDescent="0.25">
      <c r="CF117" s="84"/>
      <c r="CG117" s="84"/>
      <c r="CH117" s="84"/>
      <c r="CI117" s="84"/>
      <c r="CJ117" s="84"/>
    </row>
    <row r="118" spans="84:88" x14ac:dyDescent="0.25">
      <c r="CF118" s="84"/>
      <c r="CG118" s="84"/>
      <c r="CH118" s="84"/>
      <c r="CI118" s="84"/>
      <c r="CJ118" s="84"/>
    </row>
    <row r="119" spans="84:88" x14ac:dyDescent="0.25">
      <c r="CF119" s="84"/>
      <c r="CG119" s="84"/>
      <c r="CH119" s="84"/>
      <c r="CI119" s="84"/>
      <c r="CJ119" s="84"/>
    </row>
    <row r="120" spans="84:88" x14ac:dyDescent="0.25">
      <c r="CF120" s="84"/>
      <c r="CG120" s="84"/>
      <c r="CH120" s="84"/>
      <c r="CI120" s="84"/>
      <c r="CJ120" s="84"/>
    </row>
    <row r="121" spans="84:88" x14ac:dyDescent="0.25">
      <c r="CF121" s="84"/>
      <c r="CG121" s="84"/>
      <c r="CH121" s="84"/>
      <c r="CI121" s="84"/>
      <c r="CJ121" s="84"/>
    </row>
    <row r="122" spans="84:88" x14ac:dyDescent="0.25">
      <c r="CF122" s="84"/>
      <c r="CG122" s="84"/>
      <c r="CH122" s="84"/>
      <c r="CI122" s="84"/>
      <c r="CJ122" s="84"/>
    </row>
  </sheetData>
  <mergeCells count="45">
    <mergeCell ref="I28:J28"/>
    <mergeCell ref="I20:J20"/>
    <mergeCell ref="I21:J21"/>
    <mergeCell ref="I22:J22"/>
    <mergeCell ref="I23:J23"/>
    <mergeCell ref="I25:J25"/>
    <mergeCell ref="I26:J26"/>
    <mergeCell ref="I27:J27"/>
    <mergeCell ref="I38:J38"/>
    <mergeCell ref="I47:J47"/>
    <mergeCell ref="I29:J29"/>
    <mergeCell ref="I30:J30"/>
    <mergeCell ref="I31:J31"/>
    <mergeCell ref="I32:J32"/>
    <mergeCell ref="I16:J16"/>
    <mergeCell ref="I17:J17"/>
    <mergeCell ref="I18:J18"/>
    <mergeCell ref="I19:J19"/>
    <mergeCell ref="I12:J12"/>
    <mergeCell ref="I13:J13"/>
    <mergeCell ref="I14:J14"/>
    <mergeCell ref="D1:Q1"/>
    <mergeCell ref="CF1:CJ1"/>
    <mergeCell ref="A4:I4"/>
    <mergeCell ref="BV3:CD3"/>
    <mergeCell ref="AJ2:AO2"/>
    <mergeCell ref="AV2:BE2"/>
    <mergeCell ref="BF2:BR2"/>
    <mergeCell ref="AP2:AU2"/>
    <mergeCell ref="I5:J5"/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E21" workbookViewId="0">
      <selection activeCell="O32" sqref="O32"/>
    </sheetView>
  </sheetViews>
  <sheetFormatPr baseColWidth="10" defaultRowHeight="15" x14ac:dyDescent="0.25"/>
  <cols>
    <col min="13" max="13" width="12.42578125" bestFit="1" customWidth="1"/>
    <col min="14" max="14" width="13.7109375" bestFit="1" customWidth="1"/>
    <col min="15" max="15" width="12.85546875" bestFit="1" customWidth="1"/>
  </cols>
  <sheetData>
    <row r="1" spans="1:90" ht="23.25" thickBot="1" x14ac:dyDescent="0.3">
      <c r="A1" s="115"/>
      <c r="B1" s="115"/>
      <c r="C1" s="115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83"/>
      <c r="CG1" s="1184"/>
      <c r="CH1" s="1184"/>
      <c r="CI1" s="1184"/>
      <c r="CJ1" s="1184"/>
      <c r="CK1" s="115"/>
      <c r="CL1" s="115"/>
    </row>
    <row r="2" spans="1:90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011"/>
      <c r="O2" s="1011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</row>
    <row r="3" spans="1:90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7" t="s">
        <v>5</v>
      </c>
      <c r="L3" s="117" t="s">
        <v>6</v>
      </c>
      <c r="M3" s="115"/>
      <c r="N3" s="1011"/>
      <c r="O3" s="1011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7" t="s">
        <v>7</v>
      </c>
      <c r="AB3" s="115"/>
      <c r="AC3" s="115"/>
      <c r="AD3" s="115"/>
      <c r="AE3" s="115"/>
      <c r="AF3" s="115"/>
      <c r="AG3" s="115"/>
      <c r="AH3" s="115"/>
      <c r="AI3" s="115"/>
      <c r="AJ3" s="116" t="s">
        <v>8</v>
      </c>
      <c r="AK3" s="115"/>
      <c r="AL3" s="116" t="s">
        <v>9</v>
      </c>
      <c r="AM3" s="115"/>
      <c r="AN3" s="116" t="s">
        <v>10</v>
      </c>
      <c r="AO3" s="115"/>
      <c r="AP3" s="115"/>
      <c r="AQ3" s="115"/>
      <c r="AR3" s="115"/>
      <c r="AS3" s="115"/>
      <c r="AT3" s="115"/>
      <c r="AU3" s="115"/>
      <c r="AV3" s="115"/>
      <c r="AW3" s="116" t="s">
        <v>11</v>
      </c>
      <c r="AX3" s="115"/>
      <c r="AY3" s="115"/>
      <c r="AZ3" s="116" t="s">
        <v>12</v>
      </c>
      <c r="BA3" s="115"/>
      <c r="BB3" s="115"/>
      <c r="BC3" s="116" t="s">
        <v>13</v>
      </c>
      <c r="BD3" s="115"/>
      <c r="BE3" s="115"/>
      <c r="BF3" s="115"/>
      <c r="BG3" s="116" t="s">
        <v>14</v>
      </c>
      <c r="BH3" s="115"/>
      <c r="BI3" s="115"/>
      <c r="BJ3" s="115"/>
      <c r="BK3" s="116" t="s">
        <v>15</v>
      </c>
      <c r="BL3" s="115"/>
      <c r="BM3" s="115"/>
      <c r="BN3" s="115"/>
      <c r="BO3" s="116" t="s">
        <v>16</v>
      </c>
      <c r="BP3" s="115"/>
      <c r="BQ3" s="115"/>
      <c r="BR3" s="115"/>
      <c r="BS3" s="115"/>
      <c r="BT3" s="115"/>
      <c r="BU3" s="115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115"/>
      <c r="CF3" s="115"/>
      <c r="CG3" s="115"/>
      <c r="CH3" s="115"/>
      <c r="CI3" s="115"/>
      <c r="CJ3" s="115"/>
      <c r="CK3" s="115"/>
      <c r="CL3" s="115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217"/>
      <c r="K4" s="115"/>
      <c r="L4" s="115"/>
      <c r="M4" s="115"/>
      <c r="N4" s="1011"/>
      <c r="O4" s="1011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</row>
    <row r="5" spans="1:90" ht="15.75" x14ac:dyDescent="0.25">
      <c r="A5" s="119" t="s">
        <v>19</v>
      </c>
      <c r="B5" s="120" t="s">
        <v>20</v>
      </c>
      <c r="C5" s="120" t="s">
        <v>21</v>
      </c>
      <c r="D5" s="120"/>
      <c r="E5" s="120"/>
      <c r="F5" s="120"/>
      <c r="G5" s="120"/>
      <c r="H5" s="120" t="s">
        <v>22</v>
      </c>
      <c r="I5" s="1162" t="s">
        <v>23</v>
      </c>
      <c r="J5" s="1163"/>
      <c r="K5" s="115"/>
      <c r="L5" s="115"/>
      <c r="M5" s="115"/>
      <c r="N5" s="1011"/>
      <c r="O5" s="1011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</row>
    <row r="6" spans="1:90" ht="16.5" thickBot="1" x14ac:dyDescent="0.3">
      <c r="A6" s="121"/>
      <c r="B6" s="122"/>
      <c r="C6" s="122" t="s">
        <v>24</v>
      </c>
      <c r="D6" s="122"/>
      <c r="E6" s="122"/>
      <c r="F6" s="122"/>
      <c r="G6" s="122"/>
      <c r="H6" s="122"/>
      <c r="I6" s="122"/>
      <c r="J6" s="122"/>
      <c r="K6" s="123"/>
      <c r="L6" s="123"/>
      <c r="M6" s="1017" t="s">
        <v>95</v>
      </c>
      <c r="N6" s="1140" t="s">
        <v>96</v>
      </c>
      <c r="O6" s="1140" t="s">
        <v>97</v>
      </c>
      <c r="P6" s="123"/>
      <c r="Q6" s="124" t="s">
        <v>25</v>
      </c>
      <c r="R6" s="125"/>
      <c r="S6" s="125"/>
      <c r="T6" s="125"/>
      <c r="U6" s="125"/>
      <c r="V6" s="125"/>
      <c r="W6" s="125"/>
      <c r="X6" s="125"/>
      <c r="Y6" s="126"/>
      <c r="Z6" s="123"/>
      <c r="AA6" s="117" t="s">
        <v>25</v>
      </c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27"/>
      <c r="CG6" s="127"/>
      <c r="CH6" s="127"/>
      <c r="CI6" s="127"/>
      <c r="CJ6" s="127"/>
      <c r="CK6" s="127"/>
      <c r="CL6" s="127"/>
    </row>
    <row r="7" spans="1:90" ht="15.75" thickBot="1" x14ac:dyDescent="0.3">
      <c r="A7" s="128">
        <v>1</v>
      </c>
      <c r="B7" s="129">
        <v>41068</v>
      </c>
      <c r="C7" s="130">
        <v>0.75</v>
      </c>
      <c r="D7" s="131" t="s">
        <v>26</v>
      </c>
      <c r="E7" s="1141">
        <v>0</v>
      </c>
      <c r="F7" s="1141">
        <v>0</v>
      </c>
      <c r="G7" s="132" t="s">
        <v>27</v>
      </c>
      <c r="H7" s="133" t="s">
        <v>28</v>
      </c>
      <c r="I7" s="1176" t="s">
        <v>29</v>
      </c>
      <c r="J7" s="1176"/>
      <c r="K7" s="219" t="s">
        <v>61</v>
      </c>
      <c r="L7" s="134" t="s">
        <v>61</v>
      </c>
      <c r="M7" s="1139" t="str">
        <f>IF($E7&gt;$F7,1,IF($E7=$F7,"N",2))</f>
        <v>N</v>
      </c>
      <c r="N7" s="1019">
        <f>IF($M7=Classement!$N5,1,0)</f>
        <v>0</v>
      </c>
      <c r="O7" s="1019">
        <f>IF(AND($E7=Classement!$J5,$F7=Classement!$K5),1,0)</f>
        <v>1</v>
      </c>
      <c r="P7" s="123"/>
      <c r="Q7" s="135"/>
      <c r="R7" s="136" t="s">
        <v>30</v>
      </c>
      <c r="S7" s="136" t="s">
        <v>31</v>
      </c>
      <c r="T7" s="136" t="s">
        <v>32</v>
      </c>
      <c r="U7" s="136" t="s">
        <v>33</v>
      </c>
      <c r="V7" s="136" t="s">
        <v>34</v>
      </c>
      <c r="W7" s="136" t="s">
        <v>35</v>
      </c>
      <c r="X7" s="136" t="s">
        <v>36</v>
      </c>
      <c r="Y7" s="137" t="s">
        <v>37</v>
      </c>
      <c r="Z7" s="123"/>
      <c r="AA7" s="115"/>
      <c r="AB7" s="116" t="s">
        <v>38</v>
      </c>
      <c r="AC7" s="116" t="s">
        <v>39</v>
      </c>
      <c r="AD7" s="116" t="s">
        <v>40</v>
      </c>
      <c r="AE7" s="116" t="s">
        <v>41</v>
      </c>
      <c r="AF7" s="116" t="s">
        <v>34</v>
      </c>
      <c r="AG7" s="116" t="s">
        <v>35</v>
      </c>
      <c r="AH7" s="116" t="s">
        <v>42</v>
      </c>
      <c r="AI7" s="116" t="s">
        <v>43</v>
      </c>
      <c r="AJ7" s="115"/>
      <c r="AK7" s="116" t="s">
        <v>43</v>
      </c>
      <c r="AL7" s="115"/>
      <c r="AM7" s="116" t="s">
        <v>43</v>
      </c>
      <c r="AN7" s="115"/>
      <c r="AO7" s="116" t="s">
        <v>43</v>
      </c>
      <c r="AP7" s="115"/>
      <c r="AQ7" s="115"/>
      <c r="AR7" s="115"/>
      <c r="AS7" s="115"/>
      <c r="AT7" s="115"/>
      <c r="AU7" s="115"/>
      <c r="AV7" s="116" t="s">
        <v>42</v>
      </c>
      <c r="AW7" s="115"/>
      <c r="AX7" s="116" t="s">
        <v>43</v>
      </c>
      <c r="AY7" s="116" t="s">
        <v>42</v>
      </c>
      <c r="AZ7" s="115"/>
      <c r="BA7" s="116" t="s">
        <v>43</v>
      </c>
      <c r="BB7" s="116" t="s">
        <v>42</v>
      </c>
      <c r="BC7" s="115"/>
      <c r="BD7" s="116" t="s">
        <v>43</v>
      </c>
      <c r="BE7" s="116" t="s">
        <v>42</v>
      </c>
      <c r="BF7" s="116" t="s">
        <v>34</v>
      </c>
      <c r="BG7" s="115"/>
      <c r="BH7" s="116" t="s">
        <v>43</v>
      </c>
      <c r="BI7" s="116" t="s">
        <v>42</v>
      </c>
      <c r="BJ7" s="116" t="s">
        <v>34</v>
      </c>
      <c r="BK7" s="115"/>
      <c r="BL7" s="116" t="s">
        <v>43</v>
      </c>
      <c r="BM7" s="116" t="s">
        <v>42</v>
      </c>
      <c r="BN7" s="116" t="s">
        <v>34</v>
      </c>
      <c r="BO7" s="115"/>
      <c r="BP7" s="116" t="s">
        <v>43</v>
      </c>
      <c r="BQ7" s="116" t="s">
        <v>42</v>
      </c>
      <c r="BR7" s="116" t="s">
        <v>34</v>
      </c>
      <c r="BS7" s="115"/>
      <c r="BT7" s="115"/>
      <c r="BU7" s="115"/>
      <c r="BV7" s="115"/>
      <c r="BW7" s="116" t="s">
        <v>38</v>
      </c>
      <c r="BX7" s="116" t="s">
        <v>39</v>
      </c>
      <c r="BY7" s="116" t="s">
        <v>40</v>
      </c>
      <c r="BZ7" s="116" t="s">
        <v>41</v>
      </c>
      <c r="CA7" s="116" t="s">
        <v>34</v>
      </c>
      <c r="CB7" s="116" t="s">
        <v>35</v>
      </c>
      <c r="CC7" s="116" t="s">
        <v>42</v>
      </c>
      <c r="CD7" s="116" t="s">
        <v>43</v>
      </c>
      <c r="CE7" s="115"/>
      <c r="CF7" s="127"/>
      <c r="CG7" s="127"/>
      <c r="CH7" s="127"/>
      <c r="CI7" s="127"/>
      <c r="CJ7" s="127"/>
      <c r="CK7" s="127"/>
      <c r="CL7" s="127"/>
    </row>
    <row r="8" spans="1:90" ht="15.75" thickBot="1" x14ac:dyDescent="0.3">
      <c r="A8" s="128">
        <v>2</v>
      </c>
      <c r="B8" s="129">
        <v>40702</v>
      </c>
      <c r="C8" s="130">
        <v>0.86458333333333337</v>
      </c>
      <c r="D8" s="131" t="s">
        <v>44</v>
      </c>
      <c r="E8" s="1141">
        <v>2</v>
      </c>
      <c r="F8" s="1141">
        <v>1</v>
      </c>
      <c r="G8" s="132" t="s">
        <v>45</v>
      </c>
      <c r="H8" s="133" t="s">
        <v>46</v>
      </c>
      <c r="I8" s="1177" t="s">
        <v>29</v>
      </c>
      <c r="J8" s="1177"/>
      <c r="K8" s="219" t="s">
        <v>44</v>
      </c>
      <c r="L8" s="134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123"/>
      <c r="Q8" s="138" t="s">
        <v>44</v>
      </c>
      <c r="R8" s="131">
        <v>3</v>
      </c>
      <c r="S8" s="131">
        <v>3</v>
      </c>
      <c r="T8" s="131">
        <v>0</v>
      </c>
      <c r="U8" s="131">
        <v>0</v>
      </c>
      <c r="V8" s="131">
        <v>6</v>
      </c>
      <c r="W8" s="131">
        <v>1</v>
      </c>
      <c r="X8" s="131">
        <v>5</v>
      </c>
      <c r="Y8" s="139">
        <v>9</v>
      </c>
      <c r="Z8" s="123"/>
      <c r="AA8" s="117" t="s">
        <v>26</v>
      </c>
      <c r="AB8" s="140">
        <v>3</v>
      </c>
      <c r="AC8" s="116">
        <v>0</v>
      </c>
      <c r="AD8" s="116">
        <v>2</v>
      </c>
      <c r="AE8" s="116">
        <v>1</v>
      </c>
      <c r="AF8" s="140">
        <v>0</v>
      </c>
      <c r="AG8" s="140">
        <v>2</v>
      </c>
      <c r="AH8" s="116">
        <v>-2</v>
      </c>
      <c r="AI8" s="116">
        <v>1</v>
      </c>
      <c r="AJ8" s="116" t="s">
        <v>26</v>
      </c>
      <c r="AK8" s="116">
        <v>1</v>
      </c>
      <c r="AL8" s="116" t="s">
        <v>44</v>
      </c>
      <c r="AM8" s="116">
        <v>9</v>
      </c>
      <c r="AN8" s="116" t="s">
        <v>44</v>
      </c>
      <c r="AO8" s="116">
        <v>9</v>
      </c>
      <c r="AP8" s="140" t="s">
        <v>44</v>
      </c>
      <c r="AQ8" s="140">
        <v>9</v>
      </c>
      <c r="AR8" s="140" t="s">
        <v>44</v>
      </c>
      <c r="AS8" s="140">
        <v>9</v>
      </c>
      <c r="AT8" s="140" t="s">
        <v>44</v>
      </c>
      <c r="AU8" s="140">
        <v>9</v>
      </c>
      <c r="AV8" s="116">
        <v>5</v>
      </c>
      <c r="AW8" s="116" t="s">
        <v>44</v>
      </c>
      <c r="AX8" s="116">
        <v>9</v>
      </c>
      <c r="AY8" s="116">
        <v>5</v>
      </c>
      <c r="AZ8" s="116" t="s">
        <v>44</v>
      </c>
      <c r="BA8" s="116">
        <v>9</v>
      </c>
      <c r="BB8" s="116">
        <v>5</v>
      </c>
      <c r="BC8" s="116" t="s">
        <v>44</v>
      </c>
      <c r="BD8" s="116">
        <v>9</v>
      </c>
      <c r="BE8" s="116">
        <v>5</v>
      </c>
      <c r="BF8" s="116">
        <v>6</v>
      </c>
      <c r="BG8" s="116" t="s">
        <v>44</v>
      </c>
      <c r="BH8" s="116">
        <v>9</v>
      </c>
      <c r="BI8" s="116">
        <v>5</v>
      </c>
      <c r="BJ8" s="116">
        <v>6</v>
      </c>
      <c r="BK8" s="116" t="s">
        <v>44</v>
      </c>
      <c r="BL8" s="116">
        <v>9</v>
      </c>
      <c r="BM8" s="116">
        <v>5</v>
      </c>
      <c r="BN8" s="116">
        <v>6</v>
      </c>
      <c r="BO8" s="116" t="s">
        <v>44</v>
      </c>
      <c r="BP8" s="116">
        <v>9</v>
      </c>
      <c r="BQ8" s="116">
        <v>5</v>
      </c>
      <c r="BR8" s="116">
        <v>6</v>
      </c>
      <c r="BS8" s="115"/>
      <c r="BT8" s="115"/>
      <c r="BU8" s="115"/>
      <c r="BV8" s="116" t="s">
        <v>44</v>
      </c>
      <c r="BW8" s="116">
        <v>3</v>
      </c>
      <c r="BX8" s="116">
        <v>3</v>
      </c>
      <c r="BY8" s="116">
        <v>0</v>
      </c>
      <c r="BZ8" s="116">
        <v>0</v>
      </c>
      <c r="CA8" s="116">
        <v>6</v>
      </c>
      <c r="CB8" s="116">
        <v>1</v>
      </c>
      <c r="CC8" s="116">
        <v>5</v>
      </c>
      <c r="CD8" s="116">
        <v>9</v>
      </c>
      <c r="CE8" s="115"/>
      <c r="CF8" s="127"/>
      <c r="CG8" s="127"/>
      <c r="CH8" s="127"/>
      <c r="CI8" s="127"/>
      <c r="CJ8" s="127"/>
      <c r="CK8" s="127"/>
      <c r="CL8" s="127"/>
    </row>
    <row r="9" spans="1:90" ht="15.75" thickBot="1" x14ac:dyDescent="0.3">
      <c r="A9" s="141">
        <v>3</v>
      </c>
      <c r="B9" s="142">
        <v>40703</v>
      </c>
      <c r="C9" s="143">
        <v>0.75</v>
      </c>
      <c r="D9" s="144" t="s">
        <v>47</v>
      </c>
      <c r="E9" s="1142">
        <v>2</v>
      </c>
      <c r="F9" s="1142">
        <v>0</v>
      </c>
      <c r="G9" s="145" t="s">
        <v>48</v>
      </c>
      <c r="H9" s="146" t="s">
        <v>49</v>
      </c>
      <c r="I9" s="1178" t="s">
        <v>50</v>
      </c>
      <c r="J9" s="1178"/>
      <c r="K9" s="219" t="s">
        <v>47</v>
      </c>
      <c r="L9" s="134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123"/>
      <c r="Q9" s="138" t="s">
        <v>45</v>
      </c>
      <c r="R9" s="131">
        <v>3</v>
      </c>
      <c r="S9" s="131">
        <v>2</v>
      </c>
      <c r="T9" s="131">
        <v>1</v>
      </c>
      <c r="U9" s="131">
        <v>0</v>
      </c>
      <c r="V9" s="131">
        <v>4</v>
      </c>
      <c r="W9" s="131">
        <v>2</v>
      </c>
      <c r="X9" s="131">
        <v>2</v>
      </c>
      <c r="Y9" s="139">
        <v>6</v>
      </c>
      <c r="Z9" s="123"/>
      <c r="AA9" s="117" t="s">
        <v>27</v>
      </c>
      <c r="AB9" s="140">
        <v>3</v>
      </c>
      <c r="AC9" s="116">
        <v>0</v>
      </c>
      <c r="AD9" s="116">
        <v>2</v>
      </c>
      <c r="AE9" s="116">
        <v>1</v>
      </c>
      <c r="AF9" s="140">
        <v>0</v>
      </c>
      <c r="AG9" s="140">
        <v>5</v>
      </c>
      <c r="AH9" s="116">
        <v>-5</v>
      </c>
      <c r="AI9" s="116">
        <v>1</v>
      </c>
      <c r="AJ9" s="116" t="s">
        <v>27</v>
      </c>
      <c r="AK9" s="116">
        <v>1</v>
      </c>
      <c r="AL9" s="116" t="s">
        <v>45</v>
      </c>
      <c r="AM9" s="116">
        <v>6</v>
      </c>
      <c r="AN9" s="116" t="s">
        <v>45</v>
      </c>
      <c r="AO9" s="116">
        <v>6</v>
      </c>
      <c r="AP9" s="140" t="s">
        <v>45</v>
      </c>
      <c r="AQ9" s="140">
        <v>6</v>
      </c>
      <c r="AR9" s="140" t="s">
        <v>45</v>
      </c>
      <c r="AS9" s="140">
        <v>6</v>
      </c>
      <c r="AT9" s="140" t="s">
        <v>45</v>
      </c>
      <c r="AU9" s="140">
        <v>6</v>
      </c>
      <c r="AV9" s="116">
        <v>2</v>
      </c>
      <c r="AW9" s="116" t="s">
        <v>45</v>
      </c>
      <c r="AX9" s="116">
        <v>6</v>
      </c>
      <c r="AY9" s="116">
        <v>2</v>
      </c>
      <c r="AZ9" s="116" t="s">
        <v>45</v>
      </c>
      <c r="BA9" s="116">
        <v>6</v>
      </c>
      <c r="BB9" s="116">
        <v>2</v>
      </c>
      <c r="BC9" s="116" t="s">
        <v>45</v>
      </c>
      <c r="BD9" s="116">
        <v>6</v>
      </c>
      <c r="BE9" s="116">
        <v>2</v>
      </c>
      <c r="BF9" s="116">
        <v>4</v>
      </c>
      <c r="BG9" s="116" t="s">
        <v>45</v>
      </c>
      <c r="BH9" s="116">
        <v>6</v>
      </c>
      <c r="BI9" s="116">
        <v>2</v>
      </c>
      <c r="BJ9" s="116">
        <v>4</v>
      </c>
      <c r="BK9" s="116" t="s">
        <v>45</v>
      </c>
      <c r="BL9" s="116">
        <v>6</v>
      </c>
      <c r="BM9" s="116">
        <v>2</v>
      </c>
      <c r="BN9" s="116">
        <v>4</v>
      </c>
      <c r="BO9" s="116" t="s">
        <v>45</v>
      </c>
      <c r="BP9" s="116">
        <v>6</v>
      </c>
      <c r="BQ9" s="116">
        <v>2</v>
      </c>
      <c r="BR9" s="116">
        <v>4</v>
      </c>
      <c r="BS9" s="115"/>
      <c r="BT9" s="115"/>
      <c r="BU9" s="115"/>
      <c r="BV9" s="116" t="s">
        <v>45</v>
      </c>
      <c r="BW9" s="116">
        <v>3</v>
      </c>
      <c r="BX9" s="116">
        <v>2</v>
      </c>
      <c r="BY9" s="116">
        <v>1</v>
      </c>
      <c r="BZ9" s="116">
        <v>0</v>
      </c>
      <c r="CA9" s="116">
        <v>4</v>
      </c>
      <c r="CB9" s="116">
        <v>2</v>
      </c>
      <c r="CC9" s="116">
        <v>2</v>
      </c>
      <c r="CD9" s="116">
        <v>6</v>
      </c>
      <c r="CE9" s="115"/>
      <c r="CF9" s="127"/>
      <c r="CG9" s="127"/>
      <c r="CH9" s="127"/>
      <c r="CI9" s="127"/>
      <c r="CJ9" s="127"/>
      <c r="CK9" s="127"/>
      <c r="CL9" s="127"/>
    </row>
    <row r="10" spans="1:90" ht="15.75" thickBot="1" x14ac:dyDescent="0.3">
      <c r="A10" s="141">
        <v>4</v>
      </c>
      <c r="B10" s="142">
        <v>40703</v>
      </c>
      <c r="C10" s="143">
        <v>0.86458333333333337</v>
      </c>
      <c r="D10" s="144" t="s">
        <v>51</v>
      </c>
      <c r="E10" s="1142">
        <v>3</v>
      </c>
      <c r="F10" s="1142">
        <v>1</v>
      </c>
      <c r="G10" s="145" t="s">
        <v>52</v>
      </c>
      <c r="H10" s="146" t="s">
        <v>53</v>
      </c>
      <c r="I10" s="1178" t="s">
        <v>50</v>
      </c>
      <c r="J10" s="1178"/>
      <c r="K10" s="219" t="s">
        <v>51</v>
      </c>
      <c r="L10" s="134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123"/>
      <c r="Q10" s="138" t="s">
        <v>26</v>
      </c>
      <c r="R10" s="131">
        <v>3</v>
      </c>
      <c r="S10" s="131">
        <v>0</v>
      </c>
      <c r="T10" s="131">
        <v>2</v>
      </c>
      <c r="U10" s="131">
        <v>1</v>
      </c>
      <c r="V10" s="131">
        <v>0</v>
      </c>
      <c r="W10" s="131">
        <v>2</v>
      </c>
      <c r="X10" s="131">
        <v>-2</v>
      </c>
      <c r="Y10" s="139">
        <v>1</v>
      </c>
      <c r="Z10" s="123"/>
      <c r="AA10" s="117" t="s">
        <v>44</v>
      </c>
      <c r="AB10" s="140">
        <v>3</v>
      </c>
      <c r="AC10" s="116">
        <v>3</v>
      </c>
      <c r="AD10" s="116">
        <v>0</v>
      </c>
      <c r="AE10" s="116">
        <v>0</v>
      </c>
      <c r="AF10" s="140">
        <v>6</v>
      </c>
      <c r="AG10" s="140">
        <v>1</v>
      </c>
      <c r="AH10" s="116">
        <v>5</v>
      </c>
      <c r="AI10" s="116">
        <v>9</v>
      </c>
      <c r="AJ10" s="116" t="s">
        <v>44</v>
      </c>
      <c r="AK10" s="116">
        <v>9</v>
      </c>
      <c r="AL10" s="116" t="s">
        <v>26</v>
      </c>
      <c r="AM10" s="116">
        <v>1</v>
      </c>
      <c r="AN10" s="116" t="s">
        <v>26</v>
      </c>
      <c r="AO10" s="116">
        <v>1</v>
      </c>
      <c r="AP10" s="140" t="s">
        <v>26</v>
      </c>
      <c r="AQ10" s="140">
        <v>1</v>
      </c>
      <c r="AR10" s="140" t="s">
        <v>26</v>
      </c>
      <c r="AS10" s="140">
        <v>1</v>
      </c>
      <c r="AT10" s="140" t="s">
        <v>26</v>
      </c>
      <c r="AU10" s="140">
        <v>1</v>
      </c>
      <c r="AV10" s="116">
        <v>-2</v>
      </c>
      <c r="AW10" s="116" t="s">
        <v>26</v>
      </c>
      <c r="AX10" s="116">
        <v>1</v>
      </c>
      <c r="AY10" s="116">
        <v>-2</v>
      </c>
      <c r="AZ10" s="116" t="s">
        <v>26</v>
      </c>
      <c r="BA10" s="116">
        <v>1</v>
      </c>
      <c r="BB10" s="116">
        <v>-2</v>
      </c>
      <c r="BC10" s="116" t="s">
        <v>26</v>
      </c>
      <c r="BD10" s="116">
        <v>1</v>
      </c>
      <c r="BE10" s="116">
        <v>-2</v>
      </c>
      <c r="BF10" s="116">
        <v>0</v>
      </c>
      <c r="BG10" s="116" t="s">
        <v>26</v>
      </c>
      <c r="BH10" s="116">
        <v>1</v>
      </c>
      <c r="BI10" s="116">
        <v>-2</v>
      </c>
      <c r="BJ10" s="116">
        <v>0</v>
      </c>
      <c r="BK10" s="116" t="s">
        <v>26</v>
      </c>
      <c r="BL10" s="116">
        <v>1</v>
      </c>
      <c r="BM10" s="116">
        <v>-2</v>
      </c>
      <c r="BN10" s="116">
        <v>0</v>
      </c>
      <c r="BO10" s="116" t="s">
        <v>26</v>
      </c>
      <c r="BP10" s="116">
        <v>1</v>
      </c>
      <c r="BQ10" s="116">
        <v>-2</v>
      </c>
      <c r="BR10" s="116">
        <v>0</v>
      </c>
      <c r="BS10" s="115"/>
      <c r="BT10" s="115"/>
      <c r="BU10" s="115"/>
      <c r="BV10" s="116" t="s">
        <v>26</v>
      </c>
      <c r="BW10" s="116">
        <v>3</v>
      </c>
      <c r="BX10" s="116">
        <v>0</v>
      </c>
      <c r="BY10" s="116">
        <v>2</v>
      </c>
      <c r="BZ10" s="116">
        <v>1</v>
      </c>
      <c r="CA10" s="116">
        <v>0</v>
      </c>
      <c r="CB10" s="116">
        <v>2</v>
      </c>
      <c r="CC10" s="116">
        <v>-2</v>
      </c>
      <c r="CD10" s="116">
        <v>1</v>
      </c>
      <c r="CE10" s="115"/>
      <c r="CF10" s="127"/>
      <c r="CG10" s="127"/>
      <c r="CH10" s="127"/>
      <c r="CI10" s="127"/>
      <c r="CJ10" s="127"/>
      <c r="CK10" s="127"/>
      <c r="CL10" s="127"/>
    </row>
    <row r="11" spans="1:90" ht="15.75" thickBot="1" x14ac:dyDescent="0.3">
      <c r="A11" s="147">
        <v>5</v>
      </c>
      <c r="B11" s="148">
        <v>40704</v>
      </c>
      <c r="C11" s="149">
        <v>0.75</v>
      </c>
      <c r="D11" s="150" t="s">
        <v>54</v>
      </c>
      <c r="E11" s="1143">
        <v>4</v>
      </c>
      <c r="F11" s="1143">
        <v>1</v>
      </c>
      <c r="G11" s="151" t="s">
        <v>55</v>
      </c>
      <c r="H11" s="152" t="s">
        <v>56</v>
      </c>
      <c r="I11" s="1179" t="s">
        <v>57</v>
      </c>
      <c r="J11" s="1179"/>
      <c r="K11" s="219" t="s">
        <v>54</v>
      </c>
      <c r="L11" s="134" t="s">
        <v>55</v>
      </c>
      <c r="M11" s="1139">
        <f t="shared" si="0"/>
        <v>1</v>
      </c>
      <c r="N11" s="1019">
        <f>IF($M11=Classement!$N9,1,0)</f>
        <v>0</v>
      </c>
      <c r="O11" s="1019">
        <f>IF(AND($E11=Classement!$J9,$F11=Classement!$K9),1,0)</f>
        <v>0</v>
      </c>
      <c r="P11" s="123"/>
      <c r="Q11" s="153" t="s">
        <v>27</v>
      </c>
      <c r="R11" s="154">
        <v>3</v>
      </c>
      <c r="S11" s="154">
        <v>0</v>
      </c>
      <c r="T11" s="154">
        <v>2</v>
      </c>
      <c r="U11" s="154">
        <v>1</v>
      </c>
      <c r="V11" s="154">
        <v>0</v>
      </c>
      <c r="W11" s="154">
        <v>5</v>
      </c>
      <c r="X11" s="154">
        <v>-5</v>
      </c>
      <c r="Y11" s="155">
        <v>1</v>
      </c>
      <c r="Z11" s="123"/>
      <c r="AA11" s="117" t="s">
        <v>45</v>
      </c>
      <c r="AB11" s="140">
        <v>3</v>
      </c>
      <c r="AC11" s="116">
        <v>2</v>
      </c>
      <c r="AD11" s="116">
        <v>1</v>
      </c>
      <c r="AE11" s="116">
        <v>0</v>
      </c>
      <c r="AF11" s="140">
        <v>4</v>
      </c>
      <c r="AG11" s="140">
        <v>2</v>
      </c>
      <c r="AH11" s="116">
        <v>2</v>
      </c>
      <c r="AI11" s="116">
        <v>6</v>
      </c>
      <c r="AJ11" s="116" t="s">
        <v>45</v>
      </c>
      <c r="AK11" s="116">
        <v>6</v>
      </c>
      <c r="AL11" s="116" t="s">
        <v>27</v>
      </c>
      <c r="AM11" s="116">
        <v>1</v>
      </c>
      <c r="AN11" s="116" t="s">
        <v>27</v>
      </c>
      <c r="AO11" s="116">
        <v>1</v>
      </c>
      <c r="AP11" s="140" t="s">
        <v>45</v>
      </c>
      <c r="AQ11" s="140">
        <v>6</v>
      </c>
      <c r="AR11" s="140" t="s">
        <v>45</v>
      </c>
      <c r="AS11" s="140">
        <v>6</v>
      </c>
      <c r="AT11" s="140" t="s">
        <v>45</v>
      </c>
      <c r="AU11" s="140">
        <v>6</v>
      </c>
      <c r="AV11" s="116">
        <v>-5</v>
      </c>
      <c r="AW11" s="116" t="s">
        <v>27</v>
      </c>
      <c r="AX11" s="116">
        <v>1</v>
      </c>
      <c r="AY11" s="116">
        <v>-5</v>
      </c>
      <c r="AZ11" s="116" t="s">
        <v>27</v>
      </c>
      <c r="BA11" s="116">
        <v>1</v>
      </c>
      <c r="BB11" s="116">
        <v>-5</v>
      </c>
      <c r="BC11" s="116" t="s">
        <v>27</v>
      </c>
      <c r="BD11" s="116">
        <v>1</v>
      </c>
      <c r="BE11" s="116">
        <v>-5</v>
      </c>
      <c r="BF11" s="116">
        <v>0</v>
      </c>
      <c r="BG11" s="116" t="s">
        <v>27</v>
      </c>
      <c r="BH11" s="116">
        <v>1</v>
      </c>
      <c r="BI11" s="116">
        <v>-5</v>
      </c>
      <c r="BJ11" s="116">
        <v>0</v>
      </c>
      <c r="BK11" s="116" t="s">
        <v>27</v>
      </c>
      <c r="BL11" s="116">
        <v>1</v>
      </c>
      <c r="BM11" s="116">
        <v>-5</v>
      </c>
      <c r="BN11" s="116">
        <v>0</v>
      </c>
      <c r="BO11" s="116" t="s">
        <v>27</v>
      </c>
      <c r="BP11" s="116">
        <v>1</v>
      </c>
      <c r="BQ11" s="116">
        <v>-5</v>
      </c>
      <c r="BR11" s="116">
        <v>0</v>
      </c>
      <c r="BS11" s="115"/>
      <c r="BT11" s="115"/>
      <c r="BU11" s="115"/>
      <c r="BV11" s="116" t="s">
        <v>27</v>
      </c>
      <c r="BW11" s="116">
        <v>3</v>
      </c>
      <c r="BX11" s="116">
        <v>0</v>
      </c>
      <c r="BY11" s="116">
        <v>2</v>
      </c>
      <c r="BZ11" s="116">
        <v>1</v>
      </c>
      <c r="CA11" s="116">
        <v>0</v>
      </c>
      <c r="CB11" s="116">
        <v>5</v>
      </c>
      <c r="CC11" s="116">
        <v>-5</v>
      </c>
      <c r="CD11" s="116">
        <v>1</v>
      </c>
      <c r="CE11" s="115"/>
      <c r="CF11" s="127"/>
      <c r="CG11" s="127"/>
      <c r="CH11" s="127"/>
      <c r="CI11" s="127"/>
      <c r="CJ11" s="127"/>
      <c r="CK11" s="127"/>
      <c r="CL11" s="127"/>
    </row>
    <row r="12" spans="1:90" ht="15.75" thickBot="1" x14ac:dyDescent="0.3">
      <c r="A12" s="147">
        <v>6</v>
      </c>
      <c r="B12" s="148">
        <v>40704</v>
      </c>
      <c r="C12" s="149">
        <v>0.86458333333333337</v>
      </c>
      <c r="D12" s="150" t="s">
        <v>58</v>
      </c>
      <c r="E12" s="1143">
        <v>2</v>
      </c>
      <c r="F12" s="1143">
        <v>1</v>
      </c>
      <c r="G12" s="151" t="s">
        <v>59</v>
      </c>
      <c r="H12" s="152" t="s">
        <v>60</v>
      </c>
      <c r="I12" s="1179" t="s">
        <v>57</v>
      </c>
      <c r="J12" s="1179"/>
      <c r="K12" s="219" t="s">
        <v>58</v>
      </c>
      <c r="L12" s="134" t="s">
        <v>59</v>
      </c>
      <c r="M12" s="1139">
        <f t="shared" si="0"/>
        <v>1</v>
      </c>
      <c r="N12" s="1019">
        <f>IF($M12=Classement!$N10,1,0)</f>
        <v>0</v>
      </c>
      <c r="O12" s="1019">
        <f>IF(AND($E12=Classement!$J10,$F12=Classement!$K10),1,0)</f>
        <v>0</v>
      </c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27"/>
      <c r="CG12" s="127"/>
      <c r="CH12" s="127"/>
      <c r="CI12" s="127"/>
      <c r="CJ12" s="127"/>
      <c r="CK12" s="127"/>
      <c r="CL12" s="127"/>
    </row>
    <row r="13" spans="1:90" ht="16.5" thickBot="1" x14ac:dyDescent="0.3">
      <c r="A13" s="156">
        <v>7</v>
      </c>
      <c r="B13" s="157">
        <v>40705</v>
      </c>
      <c r="C13" s="158">
        <v>0.75</v>
      </c>
      <c r="D13" s="159" t="s">
        <v>62</v>
      </c>
      <c r="E13" s="1144">
        <v>2</v>
      </c>
      <c r="F13" s="1144">
        <v>0</v>
      </c>
      <c r="G13" s="160" t="s">
        <v>63</v>
      </c>
      <c r="H13" s="161" t="s">
        <v>64</v>
      </c>
      <c r="I13" s="1192" t="s">
        <v>65</v>
      </c>
      <c r="J13" s="1192"/>
      <c r="K13" s="219" t="s">
        <v>62</v>
      </c>
      <c r="L13" s="134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123"/>
      <c r="Q13" s="124" t="s">
        <v>66</v>
      </c>
      <c r="R13" s="125"/>
      <c r="S13" s="125"/>
      <c r="T13" s="125"/>
      <c r="U13" s="125"/>
      <c r="V13" s="125"/>
      <c r="W13" s="125"/>
      <c r="X13" s="125"/>
      <c r="Y13" s="126"/>
      <c r="Z13" s="123"/>
      <c r="AA13" s="117" t="s">
        <v>66</v>
      </c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27"/>
      <c r="CG13" s="127"/>
      <c r="CH13" s="127"/>
      <c r="CI13" s="127"/>
      <c r="CJ13" s="127"/>
      <c r="CK13" s="127"/>
      <c r="CL13" s="127"/>
    </row>
    <row r="14" spans="1:90" ht="15.75" thickBot="1" x14ac:dyDescent="0.3">
      <c r="A14" s="156">
        <v>8</v>
      </c>
      <c r="B14" s="157">
        <v>40705</v>
      </c>
      <c r="C14" s="158">
        <v>0.86458333333333337</v>
      </c>
      <c r="D14" s="159" t="s">
        <v>67</v>
      </c>
      <c r="E14" s="1144">
        <v>1</v>
      </c>
      <c r="F14" s="1144">
        <v>2</v>
      </c>
      <c r="G14" s="160" t="s">
        <v>68</v>
      </c>
      <c r="H14" s="161" t="s">
        <v>69</v>
      </c>
      <c r="I14" s="1192" t="s">
        <v>65</v>
      </c>
      <c r="J14" s="1192"/>
      <c r="K14" s="219" t="s">
        <v>68</v>
      </c>
      <c r="L14" s="134" t="s">
        <v>67</v>
      </c>
      <c r="M14" s="1139">
        <f t="shared" si="0"/>
        <v>2</v>
      </c>
      <c r="N14" s="1019">
        <f>IF($M14=Classement!$N12,1,0)</f>
        <v>0</v>
      </c>
      <c r="O14" s="1019">
        <f>IF(AND($E14=Classement!$J12,$F14=Classement!$K12),1,0)</f>
        <v>0</v>
      </c>
      <c r="P14" s="123"/>
      <c r="Q14" s="162"/>
      <c r="R14" s="163" t="s">
        <v>30</v>
      </c>
      <c r="S14" s="163" t="s">
        <v>31</v>
      </c>
      <c r="T14" s="163" t="s">
        <v>32</v>
      </c>
      <c r="U14" s="163" t="s">
        <v>33</v>
      </c>
      <c r="V14" s="163" t="s">
        <v>34</v>
      </c>
      <c r="W14" s="163" t="s">
        <v>35</v>
      </c>
      <c r="X14" s="163" t="s">
        <v>36</v>
      </c>
      <c r="Y14" s="164" t="s">
        <v>37</v>
      </c>
      <c r="Z14" s="123"/>
      <c r="AA14" s="115"/>
      <c r="AB14" s="116" t="s">
        <v>38</v>
      </c>
      <c r="AC14" s="116" t="s">
        <v>39</v>
      </c>
      <c r="AD14" s="116" t="s">
        <v>40</v>
      </c>
      <c r="AE14" s="116" t="s">
        <v>41</v>
      </c>
      <c r="AF14" s="116" t="s">
        <v>34</v>
      </c>
      <c r="AG14" s="116" t="s">
        <v>35</v>
      </c>
      <c r="AH14" s="116" t="s">
        <v>42</v>
      </c>
      <c r="AI14" s="116" t="s">
        <v>43</v>
      </c>
      <c r="AJ14" s="115"/>
      <c r="AK14" s="116" t="s">
        <v>43</v>
      </c>
      <c r="AL14" s="115"/>
      <c r="AM14" s="116" t="s">
        <v>43</v>
      </c>
      <c r="AN14" s="115"/>
      <c r="AO14" s="116" t="s">
        <v>43</v>
      </c>
      <c r="AP14" s="115"/>
      <c r="AQ14" s="115"/>
      <c r="AR14" s="115"/>
      <c r="AS14" s="115"/>
      <c r="AT14" s="115"/>
      <c r="AU14" s="115"/>
      <c r="AV14" s="116" t="s">
        <v>42</v>
      </c>
      <c r="AW14" s="115"/>
      <c r="AX14" s="116" t="s">
        <v>43</v>
      </c>
      <c r="AY14" s="116" t="s">
        <v>42</v>
      </c>
      <c r="AZ14" s="115"/>
      <c r="BA14" s="116" t="s">
        <v>43</v>
      </c>
      <c r="BB14" s="116" t="s">
        <v>42</v>
      </c>
      <c r="BC14" s="115"/>
      <c r="BD14" s="116" t="s">
        <v>43</v>
      </c>
      <c r="BE14" s="116" t="s">
        <v>42</v>
      </c>
      <c r="BF14" s="116" t="s">
        <v>34</v>
      </c>
      <c r="BG14" s="115"/>
      <c r="BH14" s="116" t="s">
        <v>43</v>
      </c>
      <c r="BI14" s="116" t="s">
        <v>42</v>
      </c>
      <c r="BJ14" s="116" t="s">
        <v>34</v>
      </c>
      <c r="BK14" s="115"/>
      <c r="BL14" s="116" t="s">
        <v>43</v>
      </c>
      <c r="BM14" s="116" t="s">
        <v>42</v>
      </c>
      <c r="BN14" s="116" t="s">
        <v>34</v>
      </c>
      <c r="BO14" s="115"/>
      <c r="BP14" s="116" t="s">
        <v>43</v>
      </c>
      <c r="BQ14" s="116" t="s">
        <v>42</v>
      </c>
      <c r="BR14" s="116" t="s">
        <v>34</v>
      </c>
      <c r="BS14" s="115"/>
      <c r="BT14" s="115"/>
      <c r="BU14" s="115"/>
      <c r="BV14" s="115"/>
      <c r="BW14" s="116" t="s">
        <v>38</v>
      </c>
      <c r="BX14" s="116" t="s">
        <v>39</v>
      </c>
      <c r="BY14" s="116" t="s">
        <v>40</v>
      </c>
      <c r="BZ14" s="116" t="s">
        <v>41</v>
      </c>
      <c r="CA14" s="116" t="s">
        <v>34</v>
      </c>
      <c r="CB14" s="116" t="s">
        <v>35</v>
      </c>
      <c r="CC14" s="116" t="s">
        <v>42</v>
      </c>
      <c r="CD14" s="116" t="s">
        <v>43</v>
      </c>
      <c r="CE14" s="115"/>
      <c r="CF14" s="115"/>
      <c r="CG14" s="115"/>
      <c r="CH14" s="115"/>
      <c r="CI14" s="115"/>
      <c r="CJ14" s="115"/>
      <c r="CK14" s="115"/>
      <c r="CL14" s="115"/>
    </row>
    <row r="15" spans="1:90" ht="15.75" thickBot="1" x14ac:dyDescent="0.3">
      <c r="A15" s="165"/>
      <c r="B15" s="166"/>
      <c r="C15" s="167"/>
      <c r="D15" s="168"/>
      <c r="E15" s="1145"/>
      <c r="F15" s="1145"/>
      <c r="G15" s="169"/>
      <c r="H15" s="122"/>
      <c r="I15" s="166"/>
      <c r="J15" s="166"/>
      <c r="K15" s="219"/>
      <c r="L15" s="134"/>
      <c r="M15" s="1139"/>
      <c r="N15" s="1019"/>
      <c r="O15" s="1019"/>
      <c r="P15" s="123"/>
      <c r="Q15" s="170" t="s">
        <v>51</v>
      </c>
      <c r="R15" s="144">
        <v>3</v>
      </c>
      <c r="S15" s="144">
        <v>2</v>
      </c>
      <c r="T15" s="144">
        <v>0</v>
      </c>
      <c r="U15" s="144">
        <v>1</v>
      </c>
      <c r="V15" s="144">
        <v>8</v>
      </c>
      <c r="W15" s="144">
        <v>3</v>
      </c>
      <c r="X15" s="144">
        <v>5</v>
      </c>
      <c r="Y15" s="171">
        <v>7</v>
      </c>
      <c r="Z15" s="123"/>
      <c r="AA15" s="117" t="s">
        <v>47</v>
      </c>
      <c r="AB15" s="140">
        <v>3</v>
      </c>
      <c r="AC15" s="116">
        <v>2</v>
      </c>
      <c r="AD15" s="116">
        <v>0</v>
      </c>
      <c r="AE15" s="116">
        <v>1</v>
      </c>
      <c r="AF15" s="140">
        <v>6</v>
      </c>
      <c r="AG15" s="140">
        <v>3</v>
      </c>
      <c r="AH15" s="116">
        <v>3</v>
      </c>
      <c r="AI15" s="116">
        <v>7</v>
      </c>
      <c r="AJ15" s="116" t="s">
        <v>47</v>
      </c>
      <c r="AK15" s="116">
        <v>7</v>
      </c>
      <c r="AL15" s="116" t="s">
        <v>47</v>
      </c>
      <c r="AM15" s="116">
        <v>7</v>
      </c>
      <c r="AN15" s="116" t="s">
        <v>47</v>
      </c>
      <c r="AO15" s="116">
        <v>7</v>
      </c>
      <c r="AP15" s="115"/>
      <c r="AQ15" s="115"/>
      <c r="AR15" s="115"/>
      <c r="AS15" s="115"/>
      <c r="AT15" s="115"/>
      <c r="AU15" s="115"/>
      <c r="AV15" s="116">
        <v>3</v>
      </c>
      <c r="AW15" s="116" t="s">
        <v>51</v>
      </c>
      <c r="AX15" s="116">
        <v>7</v>
      </c>
      <c r="AY15" s="116">
        <v>5</v>
      </c>
      <c r="AZ15" s="116" t="s">
        <v>51</v>
      </c>
      <c r="BA15" s="116">
        <v>7</v>
      </c>
      <c r="BB15" s="116">
        <v>5</v>
      </c>
      <c r="BC15" s="116" t="s">
        <v>51</v>
      </c>
      <c r="BD15" s="116">
        <v>7</v>
      </c>
      <c r="BE15" s="116">
        <v>5</v>
      </c>
      <c r="BF15" s="116">
        <v>8</v>
      </c>
      <c r="BG15" s="116" t="s">
        <v>51</v>
      </c>
      <c r="BH15" s="116">
        <v>7</v>
      </c>
      <c r="BI15" s="116">
        <v>5</v>
      </c>
      <c r="BJ15" s="116">
        <v>8</v>
      </c>
      <c r="BK15" s="116" t="s">
        <v>51</v>
      </c>
      <c r="BL15" s="116">
        <v>7</v>
      </c>
      <c r="BM15" s="116">
        <v>5</v>
      </c>
      <c r="BN15" s="116">
        <v>8</v>
      </c>
      <c r="BO15" s="116" t="s">
        <v>51</v>
      </c>
      <c r="BP15" s="116">
        <v>7</v>
      </c>
      <c r="BQ15" s="116">
        <v>5</v>
      </c>
      <c r="BR15" s="116">
        <v>8</v>
      </c>
      <c r="BS15" s="115"/>
      <c r="BT15" s="115"/>
      <c r="BU15" s="115"/>
      <c r="BV15" s="116" t="s">
        <v>51</v>
      </c>
      <c r="BW15" s="116">
        <v>3</v>
      </c>
      <c r="BX15" s="116">
        <v>2</v>
      </c>
      <c r="BY15" s="116">
        <v>0</v>
      </c>
      <c r="BZ15" s="116">
        <v>1</v>
      </c>
      <c r="CA15" s="116">
        <v>8</v>
      </c>
      <c r="CB15" s="116">
        <v>3</v>
      </c>
      <c r="CC15" s="116">
        <v>5</v>
      </c>
      <c r="CD15" s="116">
        <v>7</v>
      </c>
      <c r="CE15" s="115"/>
      <c r="CF15" s="115"/>
      <c r="CG15" s="115"/>
      <c r="CH15" s="115"/>
      <c r="CI15" s="115"/>
      <c r="CJ15" s="115"/>
      <c r="CK15" s="115"/>
      <c r="CL15" s="115"/>
    </row>
    <row r="16" spans="1:90" ht="15.75" thickBot="1" x14ac:dyDescent="0.3">
      <c r="A16" s="128">
        <v>9</v>
      </c>
      <c r="B16" s="129">
        <v>40706</v>
      </c>
      <c r="C16" s="130">
        <v>0.75</v>
      </c>
      <c r="D16" s="131" t="s">
        <v>27</v>
      </c>
      <c r="E16" s="1141">
        <v>0</v>
      </c>
      <c r="F16" s="1141">
        <v>2</v>
      </c>
      <c r="G16" s="132" t="s">
        <v>45</v>
      </c>
      <c r="H16" s="133" t="s">
        <v>46</v>
      </c>
      <c r="I16" s="1177" t="s">
        <v>29</v>
      </c>
      <c r="J16" s="1177"/>
      <c r="K16" s="219" t="s">
        <v>45</v>
      </c>
      <c r="L16" s="134" t="s">
        <v>27</v>
      </c>
      <c r="M16" s="1139">
        <f t="shared" si="0"/>
        <v>2</v>
      </c>
      <c r="N16" s="1019">
        <f>IF($M16=Classement!$N14,1,0)</f>
        <v>0</v>
      </c>
      <c r="O16" s="1019">
        <f>IF(AND($E16=Classement!$J14,$F16=Classement!$K14),1,0)</f>
        <v>0</v>
      </c>
      <c r="P16" s="123"/>
      <c r="Q16" s="170" t="s">
        <v>47</v>
      </c>
      <c r="R16" s="144">
        <v>3</v>
      </c>
      <c r="S16" s="144">
        <v>2</v>
      </c>
      <c r="T16" s="144">
        <v>0</v>
      </c>
      <c r="U16" s="144">
        <v>1</v>
      </c>
      <c r="V16" s="144">
        <v>6</v>
      </c>
      <c r="W16" s="144">
        <v>3</v>
      </c>
      <c r="X16" s="144">
        <v>3</v>
      </c>
      <c r="Y16" s="171">
        <v>7</v>
      </c>
      <c r="Z16" s="123"/>
      <c r="AA16" s="117" t="s">
        <v>48</v>
      </c>
      <c r="AB16" s="140">
        <v>3</v>
      </c>
      <c r="AC16" s="116">
        <v>0</v>
      </c>
      <c r="AD16" s="116">
        <v>3</v>
      </c>
      <c r="AE16" s="116">
        <v>0</v>
      </c>
      <c r="AF16" s="140">
        <v>0</v>
      </c>
      <c r="AG16" s="140">
        <v>7</v>
      </c>
      <c r="AH16" s="116">
        <v>-7</v>
      </c>
      <c r="AI16" s="116">
        <v>0</v>
      </c>
      <c r="AJ16" s="116" t="s">
        <v>48</v>
      </c>
      <c r="AK16" s="116">
        <v>0</v>
      </c>
      <c r="AL16" s="116" t="s">
        <v>52</v>
      </c>
      <c r="AM16" s="116">
        <v>3</v>
      </c>
      <c r="AN16" s="116" t="s">
        <v>51</v>
      </c>
      <c r="AO16" s="116">
        <v>7</v>
      </c>
      <c r="AP16" s="115"/>
      <c r="AQ16" s="115"/>
      <c r="AR16" s="115"/>
      <c r="AS16" s="115"/>
      <c r="AT16" s="115"/>
      <c r="AU16" s="115"/>
      <c r="AV16" s="116">
        <v>5</v>
      </c>
      <c r="AW16" s="116" t="s">
        <v>47</v>
      </c>
      <c r="AX16" s="116">
        <v>7</v>
      </c>
      <c r="AY16" s="116">
        <v>3</v>
      </c>
      <c r="AZ16" s="116" t="s">
        <v>47</v>
      </c>
      <c r="BA16" s="116">
        <v>7</v>
      </c>
      <c r="BB16" s="116">
        <v>3</v>
      </c>
      <c r="BC16" s="116" t="s">
        <v>47</v>
      </c>
      <c r="BD16" s="116">
        <v>7</v>
      </c>
      <c r="BE16" s="116">
        <v>3</v>
      </c>
      <c r="BF16" s="116">
        <v>6</v>
      </c>
      <c r="BG16" s="116" t="s">
        <v>47</v>
      </c>
      <c r="BH16" s="116">
        <v>7</v>
      </c>
      <c r="BI16" s="116">
        <v>3</v>
      </c>
      <c r="BJ16" s="116">
        <v>6</v>
      </c>
      <c r="BK16" s="116" t="s">
        <v>47</v>
      </c>
      <c r="BL16" s="116">
        <v>7</v>
      </c>
      <c r="BM16" s="116">
        <v>3</v>
      </c>
      <c r="BN16" s="116">
        <v>6</v>
      </c>
      <c r="BO16" s="116" t="s">
        <v>47</v>
      </c>
      <c r="BP16" s="116">
        <v>7</v>
      </c>
      <c r="BQ16" s="116">
        <v>3</v>
      </c>
      <c r="BR16" s="116">
        <v>6</v>
      </c>
      <c r="BS16" s="115"/>
      <c r="BT16" s="115"/>
      <c r="BU16" s="115"/>
      <c r="BV16" s="116" t="s">
        <v>47</v>
      </c>
      <c r="BW16" s="116">
        <v>3</v>
      </c>
      <c r="BX16" s="116">
        <v>2</v>
      </c>
      <c r="BY16" s="116">
        <v>0</v>
      </c>
      <c r="BZ16" s="116">
        <v>1</v>
      </c>
      <c r="CA16" s="116">
        <v>6</v>
      </c>
      <c r="CB16" s="116">
        <v>3</v>
      </c>
      <c r="CC16" s="116">
        <v>3</v>
      </c>
      <c r="CD16" s="116">
        <v>7</v>
      </c>
      <c r="CE16" s="115"/>
      <c r="CF16" s="115"/>
      <c r="CG16" s="115"/>
      <c r="CH16" s="115"/>
      <c r="CI16" s="115"/>
      <c r="CJ16" s="115"/>
      <c r="CK16" s="115"/>
      <c r="CL16" s="115"/>
    </row>
    <row r="17" spans="1:89" ht="15.75" thickBot="1" x14ac:dyDescent="0.3">
      <c r="A17" s="128">
        <v>10</v>
      </c>
      <c r="B17" s="129">
        <v>40706</v>
      </c>
      <c r="C17" s="130">
        <v>0.86458333333333337</v>
      </c>
      <c r="D17" s="131" t="s">
        <v>26</v>
      </c>
      <c r="E17" s="1141">
        <v>0</v>
      </c>
      <c r="F17" s="1141">
        <v>1</v>
      </c>
      <c r="G17" s="132" t="s">
        <v>44</v>
      </c>
      <c r="H17" s="133" t="s">
        <v>28</v>
      </c>
      <c r="I17" s="1177" t="s">
        <v>29</v>
      </c>
      <c r="J17" s="1177"/>
      <c r="K17" s="219" t="s">
        <v>44</v>
      </c>
      <c r="L17" s="134" t="s">
        <v>26</v>
      </c>
      <c r="M17" s="1139">
        <f t="shared" si="0"/>
        <v>2</v>
      </c>
      <c r="N17" s="1019">
        <f>IF($M17=Classement!$N15,1,0)</f>
        <v>0</v>
      </c>
      <c r="O17" s="1019">
        <f>IF(AND($E17=Classement!$J15,$F17=Classement!$K15),1,0)</f>
        <v>0</v>
      </c>
      <c r="P17" s="123"/>
      <c r="Q17" s="170" t="s">
        <v>52</v>
      </c>
      <c r="R17" s="144">
        <v>3</v>
      </c>
      <c r="S17" s="144">
        <v>1</v>
      </c>
      <c r="T17" s="144">
        <v>2</v>
      </c>
      <c r="U17" s="144">
        <v>0</v>
      </c>
      <c r="V17" s="144">
        <v>4</v>
      </c>
      <c r="W17" s="144">
        <v>5</v>
      </c>
      <c r="X17" s="144">
        <v>-1</v>
      </c>
      <c r="Y17" s="171">
        <v>3</v>
      </c>
      <c r="Z17" s="123"/>
      <c r="AA17" s="117" t="s">
        <v>51</v>
      </c>
      <c r="AB17" s="140">
        <v>3</v>
      </c>
      <c r="AC17" s="116">
        <v>2</v>
      </c>
      <c r="AD17" s="116">
        <v>0</v>
      </c>
      <c r="AE17" s="116">
        <v>1</v>
      </c>
      <c r="AF17" s="140">
        <v>8</v>
      </c>
      <c r="AG17" s="140">
        <v>3</v>
      </c>
      <c r="AH17" s="116">
        <v>5</v>
      </c>
      <c r="AI17" s="116">
        <v>7</v>
      </c>
      <c r="AJ17" s="116" t="s">
        <v>51</v>
      </c>
      <c r="AK17" s="116">
        <v>7</v>
      </c>
      <c r="AL17" s="116" t="s">
        <v>51</v>
      </c>
      <c r="AM17" s="116">
        <v>7</v>
      </c>
      <c r="AN17" s="116" t="s">
        <v>52</v>
      </c>
      <c r="AO17" s="116">
        <v>3</v>
      </c>
      <c r="AP17" s="115"/>
      <c r="AQ17" s="115"/>
      <c r="AR17" s="115"/>
      <c r="AS17" s="115"/>
      <c r="AT17" s="115"/>
      <c r="AU17" s="115"/>
      <c r="AV17" s="116">
        <v>-1</v>
      </c>
      <c r="AW17" s="116" t="s">
        <v>52</v>
      </c>
      <c r="AX17" s="116">
        <v>3</v>
      </c>
      <c r="AY17" s="116">
        <v>-1</v>
      </c>
      <c r="AZ17" s="116" t="s">
        <v>52</v>
      </c>
      <c r="BA17" s="116">
        <v>3</v>
      </c>
      <c r="BB17" s="116">
        <v>-1</v>
      </c>
      <c r="BC17" s="116" t="s">
        <v>52</v>
      </c>
      <c r="BD17" s="116">
        <v>3</v>
      </c>
      <c r="BE17" s="116">
        <v>-1</v>
      </c>
      <c r="BF17" s="116">
        <v>4</v>
      </c>
      <c r="BG17" s="116" t="s">
        <v>52</v>
      </c>
      <c r="BH17" s="116">
        <v>3</v>
      </c>
      <c r="BI17" s="116">
        <v>-1</v>
      </c>
      <c r="BJ17" s="116">
        <v>4</v>
      </c>
      <c r="BK17" s="116" t="s">
        <v>52</v>
      </c>
      <c r="BL17" s="116">
        <v>3</v>
      </c>
      <c r="BM17" s="116">
        <v>-1</v>
      </c>
      <c r="BN17" s="116">
        <v>4</v>
      </c>
      <c r="BO17" s="116" t="s">
        <v>52</v>
      </c>
      <c r="BP17" s="116">
        <v>3</v>
      </c>
      <c r="BQ17" s="116">
        <v>-1</v>
      </c>
      <c r="BR17" s="116">
        <v>4</v>
      </c>
      <c r="BS17" s="115"/>
      <c r="BT17" s="115"/>
      <c r="BU17" s="115"/>
      <c r="BV17" s="116" t="s">
        <v>52</v>
      </c>
      <c r="BW17" s="116">
        <v>3</v>
      </c>
      <c r="BX17" s="116">
        <v>1</v>
      </c>
      <c r="BY17" s="116">
        <v>2</v>
      </c>
      <c r="BZ17" s="116">
        <v>0</v>
      </c>
      <c r="CA17" s="116">
        <v>4</v>
      </c>
      <c r="CB17" s="116">
        <v>5</v>
      </c>
      <c r="CC17" s="116">
        <v>-1</v>
      </c>
      <c r="CD17" s="116">
        <v>3</v>
      </c>
      <c r="CE17" s="115"/>
      <c r="CF17" s="115"/>
      <c r="CG17" s="115"/>
      <c r="CH17" s="115"/>
      <c r="CI17" s="115"/>
      <c r="CJ17" s="115"/>
      <c r="CK17" s="115"/>
    </row>
    <row r="18" spans="1:89" ht="15.75" thickBot="1" x14ac:dyDescent="0.3">
      <c r="A18" s="141">
        <v>11</v>
      </c>
      <c r="B18" s="142">
        <v>40707</v>
      </c>
      <c r="C18" s="143">
        <v>0.75</v>
      </c>
      <c r="D18" s="144" t="s">
        <v>48</v>
      </c>
      <c r="E18" s="1142">
        <v>0</v>
      </c>
      <c r="F18" s="1142">
        <v>2</v>
      </c>
      <c r="G18" s="145" t="s">
        <v>52</v>
      </c>
      <c r="H18" s="146" t="s">
        <v>53</v>
      </c>
      <c r="I18" s="1178" t="s">
        <v>50</v>
      </c>
      <c r="J18" s="1178"/>
      <c r="K18" s="219" t="s">
        <v>52</v>
      </c>
      <c r="L18" s="134" t="s">
        <v>48</v>
      </c>
      <c r="M18" s="1139">
        <f t="shared" si="0"/>
        <v>2</v>
      </c>
      <c r="N18" s="1019">
        <f>IF($M18=Classement!$N16,1,0)</f>
        <v>0</v>
      </c>
      <c r="O18" s="1019">
        <f>IF(AND($E18=Classement!$J16,$F18=Classement!$K16),1,0)</f>
        <v>0</v>
      </c>
      <c r="P18" s="123"/>
      <c r="Q18" s="172" t="s">
        <v>48</v>
      </c>
      <c r="R18" s="173">
        <v>3</v>
      </c>
      <c r="S18" s="173">
        <v>0</v>
      </c>
      <c r="T18" s="173">
        <v>3</v>
      </c>
      <c r="U18" s="173">
        <v>0</v>
      </c>
      <c r="V18" s="173">
        <v>0</v>
      </c>
      <c r="W18" s="173">
        <v>7</v>
      </c>
      <c r="X18" s="173">
        <v>-7</v>
      </c>
      <c r="Y18" s="174">
        <v>0</v>
      </c>
      <c r="Z18" s="123"/>
      <c r="AA18" s="117" t="s">
        <v>52</v>
      </c>
      <c r="AB18" s="140">
        <v>3</v>
      </c>
      <c r="AC18" s="116">
        <v>1</v>
      </c>
      <c r="AD18" s="116">
        <v>2</v>
      </c>
      <c r="AE18" s="116">
        <v>0</v>
      </c>
      <c r="AF18" s="140">
        <v>4</v>
      </c>
      <c r="AG18" s="140">
        <v>5</v>
      </c>
      <c r="AH18" s="116">
        <v>-1</v>
      </c>
      <c r="AI18" s="116">
        <v>3</v>
      </c>
      <c r="AJ18" s="116" t="s">
        <v>52</v>
      </c>
      <c r="AK18" s="116">
        <v>3</v>
      </c>
      <c r="AL18" s="116" t="s">
        <v>48</v>
      </c>
      <c r="AM18" s="116">
        <v>0</v>
      </c>
      <c r="AN18" s="116" t="s">
        <v>48</v>
      </c>
      <c r="AO18" s="116">
        <v>0</v>
      </c>
      <c r="AP18" s="115"/>
      <c r="AQ18" s="115"/>
      <c r="AR18" s="115"/>
      <c r="AS18" s="115"/>
      <c r="AT18" s="115"/>
      <c r="AU18" s="115"/>
      <c r="AV18" s="116">
        <v>-7</v>
      </c>
      <c r="AW18" s="116" t="s">
        <v>48</v>
      </c>
      <c r="AX18" s="116">
        <v>0</v>
      </c>
      <c r="AY18" s="116">
        <v>-7</v>
      </c>
      <c r="AZ18" s="116" t="s">
        <v>48</v>
      </c>
      <c r="BA18" s="116">
        <v>0</v>
      </c>
      <c r="BB18" s="116">
        <v>-7</v>
      </c>
      <c r="BC18" s="116" t="s">
        <v>48</v>
      </c>
      <c r="BD18" s="116">
        <v>0</v>
      </c>
      <c r="BE18" s="116">
        <v>-7</v>
      </c>
      <c r="BF18" s="116">
        <v>0</v>
      </c>
      <c r="BG18" s="116" t="s">
        <v>48</v>
      </c>
      <c r="BH18" s="116">
        <v>0</v>
      </c>
      <c r="BI18" s="116">
        <v>-7</v>
      </c>
      <c r="BJ18" s="116">
        <v>0</v>
      </c>
      <c r="BK18" s="116" t="s">
        <v>48</v>
      </c>
      <c r="BL18" s="116">
        <v>0</v>
      </c>
      <c r="BM18" s="116">
        <v>-7</v>
      </c>
      <c r="BN18" s="116">
        <v>0</v>
      </c>
      <c r="BO18" s="116" t="s">
        <v>48</v>
      </c>
      <c r="BP18" s="116">
        <v>0</v>
      </c>
      <c r="BQ18" s="116">
        <v>-7</v>
      </c>
      <c r="BR18" s="116">
        <v>0</v>
      </c>
      <c r="BS18" s="115"/>
      <c r="BT18" s="115"/>
      <c r="BU18" s="115"/>
      <c r="BV18" s="116" t="s">
        <v>48</v>
      </c>
      <c r="BW18" s="116">
        <v>3</v>
      </c>
      <c r="BX18" s="116">
        <v>0</v>
      </c>
      <c r="BY18" s="116">
        <v>3</v>
      </c>
      <c r="BZ18" s="116">
        <v>0</v>
      </c>
      <c r="CA18" s="116">
        <v>0</v>
      </c>
      <c r="CB18" s="116">
        <v>7</v>
      </c>
      <c r="CC18" s="116">
        <v>-7</v>
      </c>
      <c r="CD18" s="116">
        <v>0</v>
      </c>
      <c r="CE18" s="115"/>
      <c r="CF18" s="115"/>
      <c r="CG18" s="115"/>
      <c r="CH18" s="115"/>
      <c r="CI18" s="115"/>
      <c r="CJ18" s="115"/>
      <c r="CK18" s="115"/>
    </row>
    <row r="19" spans="1:89" ht="15.75" thickBot="1" x14ac:dyDescent="0.3">
      <c r="A19" s="141">
        <v>12</v>
      </c>
      <c r="B19" s="142">
        <v>40707</v>
      </c>
      <c r="C19" s="143">
        <v>0.86458333333333337</v>
      </c>
      <c r="D19" s="144" t="s">
        <v>47</v>
      </c>
      <c r="E19" s="1142">
        <v>2</v>
      </c>
      <c r="F19" s="1142">
        <v>2</v>
      </c>
      <c r="G19" s="145" t="s">
        <v>51</v>
      </c>
      <c r="H19" s="146" t="s">
        <v>49</v>
      </c>
      <c r="I19" s="1178" t="s">
        <v>50</v>
      </c>
      <c r="J19" s="1178"/>
      <c r="K19" s="219" t="s">
        <v>61</v>
      </c>
      <c r="L19" s="134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75"/>
      <c r="CG19" s="176"/>
      <c r="CH19" s="176"/>
      <c r="CI19" s="177"/>
      <c r="CJ19" s="176"/>
      <c r="CK19" s="178"/>
    </row>
    <row r="20" spans="1:89" ht="16.5" thickBot="1" x14ac:dyDescent="0.3">
      <c r="A20" s="147">
        <v>13</v>
      </c>
      <c r="B20" s="148">
        <v>40708</v>
      </c>
      <c r="C20" s="149">
        <v>0.75</v>
      </c>
      <c r="D20" s="150" t="s">
        <v>55</v>
      </c>
      <c r="E20" s="1143">
        <v>1</v>
      </c>
      <c r="F20" s="1143">
        <v>0</v>
      </c>
      <c r="G20" s="151" t="s">
        <v>59</v>
      </c>
      <c r="H20" s="152" t="s">
        <v>60</v>
      </c>
      <c r="I20" s="1179" t="s">
        <v>57</v>
      </c>
      <c r="J20" s="1179"/>
      <c r="K20" s="219" t="s">
        <v>55</v>
      </c>
      <c r="L20" s="134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123"/>
      <c r="Q20" s="124" t="s">
        <v>70</v>
      </c>
      <c r="R20" s="125"/>
      <c r="S20" s="125"/>
      <c r="T20" s="125"/>
      <c r="U20" s="125"/>
      <c r="V20" s="125"/>
      <c r="W20" s="125"/>
      <c r="X20" s="125"/>
      <c r="Y20" s="126"/>
      <c r="Z20" s="123"/>
      <c r="AA20" s="117" t="s">
        <v>70</v>
      </c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75"/>
      <c r="CG20" s="176"/>
      <c r="CH20" s="176"/>
      <c r="CI20" s="177"/>
      <c r="CJ20" s="176"/>
      <c r="CK20" s="178"/>
    </row>
    <row r="21" spans="1:89" ht="15.75" thickBot="1" x14ac:dyDescent="0.3">
      <c r="A21" s="147">
        <v>14</v>
      </c>
      <c r="B21" s="148">
        <v>40708</v>
      </c>
      <c r="C21" s="149">
        <v>0.86458333333333337</v>
      </c>
      <c r="D21" s="150" t="s">
        <v>54</v>
      </c>
      <c r="E21" s="1143">
        <v>3</v>
      </c>
      <c r="F21" s="1143">
        <v>1</v>
      </c>
      <c r="G21" s="151" t="s">
        <v>58</v>
      </c>
      <c r="H21" s="152" t="s">
        <v>56</v>
      </c>
      <c r="I21" s="1179" t="s">
        <v>57</v>
      </c>
      <c r="J21" s="1179"/>
      <c r="K21" s="219" t="s">
        <v>54</v>
      </c>
      <c r="L21" s="134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123"/>
      <c r="Q21" s="179"/>
      <c r="R21" s="180" t="s">
        <v>30</v>
      </c>
      <c r="S21" s="180" t="s">
        <v>31</v>
      </c>
      <c r="T21" s="180" t="s">
        <v>32</v>
      </c>
      <c r="U21" s="180" t="s">
        <v>33</v>
      </c>
      <c r="V21" s="180" t="s">
        <v>34</v>
      </c>
      <c r="W21" s="180" t="s">
        <v>35</v>
      </c>
      <c r="X21" s="180" t="s">
        <v>36</v>
      </c>
      <c r="Y21" s="181" t="s">
        <v>37</v>
      </c>
      <c r="Z21" s="123"/>
      <c r="AA21" s="115"/>
      <c r="AB21" s="116" t="s">
        <v>38</v>
      </c>
      <c r="AC21" s="116" t="s">
        <v>39</v>
      </c>
      <c r="AD21" s="116" t="s">
        <v>40</v>
      </c>
      <c r="AE21" s="116" t="s">
        <v>41</v>
      </c>
      <c r="AF21" s="116" t="s">
        <v>34</v>
      </c>
      <c r="AG21" s="116" t="s">
        <v>35</v>
      </c>
      <c r="AH21" s="116" t="s">
        <v>42</v>
      </c>
      <c r="AI21" s="116" t="s">
        <v>43</v>
      </c>
      <c r="AJ21" s="115"/>
      <c r="AK21" s="116" t="s">
        <v>43</v>
      </c>
      <c r="AL21" s="115"/>
      <c r="AM21" s="116" t="s">
        <v>43</v>
      </c>
      <c r="AN21" s="115"/>
      <c r="AO21" s="116" t="s">
        <v>43</v>
      </c>
      <c r="AP21" s="115"/>
      <c r="AQ21" s="115"/>
      <c r="AR21" s="115"/>
      <c r="AS21" s="115"/>
      <c r="AT21" s="115"/>
      <c r="AU21" s="115"/>
      <c r="AV21" s="116" t="s">
        <v>42</v>
      </c>
      <c r="AW21" s="115"/>
      <c r="AX21" s="116" t="s">
        <v>43</v>
      </c>
      <c r="AY21" s="116" t="s">
        <v>42</v>
      </c>
      <c r="AZ21" s="115"/>
      <c r="BA21" s="116" t="s">
        <v>43</v>
      </c>
      <c r="BB21" s="116" t="s">
        <v>42</v>
      </c>
      <c r="BC21" s="115"/>
      <c r="BD21" s="116" t="s">
        <v>43</v>
      </c>
      <c r="BE21" s="116" t="s">
        <v>42</v>
      </c>
      <c r="BF21" s="116" t="s">
        <v>34</v>
      </c>
      <c r="BG21" s="115"/>
      <c r="BH21" s="116" t="s">
        <v>43</v>
      </c>
      <c r="BI21" s="116" t="s">
        <v>42</v>
      </c>
      <c r="BJ21" s="116" t="s">
        <v>34</v>
      </c>
      <c r="BK21" s="115"/>
      <c r="BL21" s="116" t="s">
        <v>43</v>
      </c>
      <c r="BM21" s="116" t="s">
        <v>42</v>
      </c>
      <c r="BN21" s="116" t="s">
        <v>34</v>
      </c>
      <c r="BO21" s="115"/>
      <c r="BP21" s="116" t="s">
        <v>43</v>
      </c>
      <c r="BQ21" s="116" t="s">
        <v>42</v>
      </c>
      <c r="BR21" s="116" t="s">
        <v>34</v>
      </c>
      <c r="BS21" s="115"/>
      <c r="BT21" s="115"/>
      <c r="BU21" s="115"/>
      <c r="BV21" s="115"/>
      <c r="BW21" s="116" t="s">
        <v>38</v>
      </c>
      <c r="BX21" s="116" t="s">
        <v>39</v>
      </c>
      <c r="BY21" s="116" t="s">
        <v>40</v>
      </c>
      <c r="BZ21" s="116" t="s">
        <v>41</v>
      </c>
      <c r="CA21" s="116" t="s">
        <v>34</v>
      </c>
      <c r="CB21" s="116" t="s">
        <v>35</v>
      </c>
      <c r="CC21" s="116" t="s">
        <v>42</v>
      </c>
      <c r="CD21" s="116" t="s">
        <v>43</v>
      </c>
      <c r="CE21" s="115"/>
      <c r="CF21" s="175"/>
      <c r="CG21" s="176"/>
      <c r="CH21" s="176"/>
      <c r="CI21" s="177"/>
      <c r="CJ21" s="176"/>
      <c r="CK21" s="178"/>
    </row>
    <row r="22" spans="1:89" ht="15.75" thickBot="1" x14ac:dyDescent="0.3">
      <c r="A22" s="156">
        <v>15</v>
      </c>
      <c r="B22" s="157">
        <v>40709</v>
      </c>
      <c r="C22" s="158">
        <v>0.75</v>
      </c>
      <c r="D22" s="159" t="s">
        <v>67</v>
      </c>
      <c r="E22" s="1144">
        <v>1</v>
      </c>
      <c r="F22" s="1144">
        <v>2</v>
      </c>
      <c r="G22" s="160" t="s">
        <v>62</v>
      </c>
      <c r="H22" s="161" t="s">
        <v>69</v>
      </c>
      <c r="I22" s="1192" t="s">
        <v>65</v>
      </c>
      <c r="J22" s="1192"/>
      <c r="K22" s="219" t="s">
        <v>62</v>
      </c>
      <c r="L22" s="134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123"/>
      <c r="Q22" s="182" t="s">
        <v>54</v>
      </c>
      <c r="R22" s="150">
        <v>3</v>
      </c>
      <c r="S22" s="150">
        <v>3</v>
      </c>
      <c r="T22" s="150">
        <v>0</v>
      </c>
      <c r="U22" s="150">
        <v>0</v>
      </c>
      <c r="V22" s="150">
        <v>9</v>
      </c>
      <c r="W22" s="150">
        <v>2</v>
      </c>
      <c r="X22" s="150">
        <v>7</v>
      </c>
      <c r="Y22" s="183">
        <v>9</v>
      </c>
      <c r="Z22" s="123"/>
      <c r="AA22" s="117" t="s">
        <v>54</v>
      </c>
      <c r="AB22" s="140">
        <v>3</v>
      </c>
      <c r="AC22" s="116">
        <v>3</v>
      </c>
      <c r="AD22" s="116">
        <v>0</v>
      </c>
      <c r="AE22" s="116">
        <v>0</v>
      </c>
      <c r="AF22" s="140">
        <v>9</v>
      </c>
      <c r="AG22" s="140">
        <v>2</v>
      </c>
      <c r="AH22" s="116">
        <v>7</v>
      </c>
      <c r="AI22" s="116">
        <v>9</v>
      </c>
      <c r="AJ22" s="116" t="s">
        <v>54</v>
      </c>
      <c r="AK22" s="116">
        <v>9</v>
      </c>
      <c r="AL22" s="116" t="s">
        <v>54</v>
      </c>
      <c r="AM22" s="116">
        <v>9</v>
      </c>
      <c r="AN22" s="116" t="s">
        <v>54</v>
      </c>
      <c r="AO22" s="116">
        <v>9</v>
      </c>
      <c r="AP22" s="115"/>
      <c r="AQ22" s="115"/>
      <c r="AR22" s="115"/>
      <c r="AS22" s="115"/>
      <c r="AT22" s="115"/>
      <c r="AU22" s="115"/>
      <c r="AV22" s="116">
        <v>7</v>
      </c>
      <c r="AW22" s="116" t="s">
        <v>54</v>
      </c>
      <c r="AX22" s="116">
        <v>9</v>
      </c>
      <c r="AY22" s="116">
        <v>7</v>
      </c>
      <c r="AZ22" s="116" t="s">
        <v>54</v>
      </c>
      <c r="BA22" s="116">
        <v>9</v>
      </c>
      <c r="BB22" s="116">
        <v>7</v>
      </c>
      <c r="BC22" s="116" t="s">
        <v>54</v>
      </c>
      <c r="BD22" s="116">
        <v>9</v>
      </c>
      <c r="BE22" s="116">
        <v>7</v>
      </c>
      <c r="BF22" s="116">
        <v>9</v>
      </c>
      <c r="BG22" s="116" t="s">
        <v>54</v>
      </c>
      <c r="BH22" s="116">
        <v>9</v>
      </c>
      <c r="BI22" s="116">
        <v>7</v>
      </c>
      <c r="BJ22" s="116">
        <v>9</v>
      </c>
      <c r="BK22" s="116" t="s">
        <v>54</v>
      </c>
      <c r="BL22" s="116">
        <v>9</v>
      </c>
      <c r="BM22" s="116">
        <v>7</v>
      </c>
      <c r="BN22" s="116">
        <v>9</v>
      </c>
      <c r="BO22" s="116" t="s">
        <v>54</v>
      </c>
      <c r="BP22" s="116">
        <v>9</v>
      </c>
      <c r="BQ22" s="116">
        <v>7</v>
      </c>
      <c r="BR22" s="116">
        <v>9</v>
      </c>
      <c r="BS22" s="115"/>
      <c r="BT22" s="115"/>
      <c r="BU22" s="115"/>
      <c r="BV22" s="116" t="s">
        <v>54</v>
      </c>
      <c r="BW22" s="116">
        <v>3</v>
      </c>
      <c r="BX22" s="116">
        <v>3</v>
      </c>
      <c r="BY22" s="116">
        <v>0</v>
      </c>
      <c r="BZ22" s="116">
        <v>0</v>
      </c>
      <c r="CA22" s="116">
        <v>9</v>
      </c>
      <c r="CB22" s="116">
        <v>2</v>
      </c>
      <c r="CC22" s="116">
        <v>7</v>
      </c>
      <c r="CD22" s="116">
        <v>9</v>
      </c>
      <c r="CE22" s="115"/>
      <c r="CF22" s="175"/>
      <c r="CG22" s="176"/>
      <c r="CH22" s="176"/>
      <c r="CI22" s="177"/>
      <c r="CJ22" s="176"/>
      <c r="CK22" s="178"/>
    </row>
    <row r="23" spans="1:89" ht="15.75" thickBot="1" x14ac:dyDescent="0.3">
      <c r="A23" s="156">
        <v>16</v>
      </c>
      <c r="B23" s="157">
        <v>40709</v>
      </c>
      <c r="C23" s="158">
        <v>0.86458333333333337</v>
      </c>
      <c r="D23" s="159" t="s">
        <v>68</v>
      </c>
      <c r="E23" s="1144">
        <v>1</v>
      </c>
      <c r="F23" s="1144">
        <v>0</v>
      </c>
      <c r="G23" s="160" t="s">
        <v>63</v>
      </c>
      <c r="H23" s="161" t="s">
        <v>64</v>
      </c>
      <c r="I23" s="1192" t="s">
        <v>65</v>
      </c>
      <c r="J23" s="1192"/>
      <c r="K23" s="219" t="s">
        <v>68</v>
      </c>
      <c r="L23" s="134" t="s">
        <v>63</v>
      </c>
      <c r="M23" s="1139">
        <f t="shared" si="0"/>
        <v>1</v>
      </c>
      <c r="N23" s="1019">
        <f>IF($M23=Classement!$N21,1,0)</f>
        <v>0</v>
      </c>
      <c r="O23" s="1019">
        <f>IF(AND($E23=Classement!$J21,$F23=Classement!$K21),1,0)</f>
        <v>0</v>
      </c>
      <c r="P23" s="123"/>
      <c r="Q23" s="182" t="s">
        <v>58</v>
      </c>
      <c r="R23" s="150">
        <v>3</v>
      </c>
      <c r="S23" s="150">
        <v>2</v>
      </c>
      <c r="T23" s="150">
        <v>1</v>
      </c>
      <c r="U23" s="150">
        <v>0</v>
      </c>
      <c r="V23" s="150">
        <v>5</v>
      </c>
      <c r="W23" s="150">
        <v>5</v>
      </c>
      <c r="X23" s="150">
        <v>0</v>
      </c>
      <c r="Y23" s="183">
        <v>6</v>
      </c>
      <c r="Z23" s="123"/>
      <c r="AA23" s="117" t="s">
        <v>55</v>
      </c>
      <c r="AB23" s="140">
        <v>3</v>
      </c>
      <c r="AC23" s="116">
        <v>1</v>
      </c>
      <c r="AD23" s="116">
        <v>2</v>
      </c>
      <c r="AE23" s="116">
        <v>0</v>
      </c>
      <c r="AF23" s="140">
        <v>3</v>
      </c>
      <c r="AG23" s="140">
        <v>6</v>
      </c>
      <c r="AH23" s="116">
        <v>-3</v>
      </c>
      <c r="AI23" s="116">
        <v>3</v>
      </c>
      <c r="AJ23" s="116" t="s">
        <v>55</v>
      </c>
      <c r="AK23" s="116">
        <v>3</v>
      </c>
      <c r="AL23" s="116" t="s">
        <v>55</v>
      </c>
      <c r="AM23" s="116">
        <v>3</v>
      </c>
      <c r="AN23" s="116" t="s">
        <v>58</v>
      </c>
      <c r="AO23" s="116">
        <v>6</v>
      </c>
      <c r="AP23" s="115"/>
      <c r="AQ23" s="115"/>
      <c r="AR23" s="115"/>
      <c r="AS23" s="115"/>
      <c r="AT23" s="115"/>
      <c r="AU23" s="115"/>
      <c r="AV23" s="116">
        <v>0</v>
      </c>
      <c r="AW23" s="116" t="s">
        <v>58</v>
      </c>
      <c r="AX23" s="116">
        <v>6</v>
      </c>
      <c r="AY23" s="116">
        <v>0</v>
      </c>
      <c r="AZ23" s="116" t="s">
        <v>58</v>
      </c>
      <c r="BA23" s="116">
        <v>6</v>
      </c>
      <c r="BB23" s="116">
        <v>0</v>
      </c>
      <c r="BC23" s="116" t="s">
        <v>58</v>
      </c>
      <c r="BD23" s="116">
        <v>6</v>
      </c>
      <c r="BE23" s="116">
        <v>0</v>
      </c>
      <c r="BF23" s="116">
        <v>5</v>
      </c>
      <c r="BG23" s="116" t="s">
        <v>58</v>
      </c>
      <c r="BH23" s="116">
        <v>6</v>
      </c>
      <c r="BI23" s="116">
        <v>0</v>
      </c>
      <c r="BJ23" s="116">
        <v>5</v>
      </c>
      <c r="BK23" s="116" t="s">
        <v>58</v>
      </c>
      <c r="BL23" s="116">
        <v>6</v>
      </c>
      <c r="BM23" s="116">
        <v>0</v>
      </c>
      <c r="BN23" s="116">
        <v>5</v>
      </c>
      <c r="BO23" s="116" t="s">
        <v>58</v>
      </c>
      <c r="BP23" s="116">
        <v>6</v>
      </c>
      <c r="BQ23" s="116">
        <v>0</v>
      </c>
      <c r="BR23" s="116">
        <v>5</v>
      </c>
      <c r="BS23" s="115"/>
      <c r="BT23" s="115"/>
      <c r="BU23" s="115"/>
      <c r="BV23" s="116" t="s">
        <v>58</v>
      </c>
      <c r="BW23" s="116">
        <v>3</v>
      </c>
      <c r="BX23" s="116">
        <v>2</v>
      </c>
      <c r="BY23" s="116">
        <v>1</v>
      </c>
      <c r="BZ23" s="116">
        <v>0</v>
      </c>
      <c r="CA23" s="116">
        <v>5</v>
      </c>
      <c r="CB23" s="116">
        <v>5</v>
      </c>
      <c r="CC23" s="116">
        <v>0</v>
      </c>
      <c r="CD23" s="116">
        <v>6</v>
      </c>
      <c r="CE23" s="115"/>
      <c r="CF23" s="175"/>
      <c r="CG23" s="176"/>
      <c r="CH23" s="176"/>
      <c r="CI23" s="177"/>
      <c r="CJ23" s="176"/>
      <c r="CK23" s="178"/>
    </row>
    <row r="24" spans="1:89" ht="15.75" thickBot="1" x14ac:dyDescent="0.3">
      <c r="A24" s="165"/>
      <c r="B24" s="166"/>
      <c r="C24" s="167"/>
      <c r="D24" s="168"/>
      <c r="E24" s="1145"/>
      <c r="F24" s="1145"/>
      <c r="G24" s="169"/>
      <c r="H24" s="122"/>
      <c r="I24" s="166"/>
      <c r="J24" s="166"/>
      <c r="K24" s="219"/>
      <c r="L24" s="134"/>
      <c r="M24" s="1139"/>
      <c r="N24" s="1019"/>
      <c r="O24" s="1019"/>
      <c r="P24" s="123"/>
      <c r="Q24" s="182" t="s">
        <v>55</v>
      </c>
      <c r="R24" s="150">
        <v>3</v>
      </c>
      <c r="S24" s="150">
        <v>1</v>
      </c>
      <c r="T24" s="150">
        <v>2</v>
      </c>
      <c r="U24" s="150">
        <v>0</v>
      </c>
      <c r="V24" s="150">
        <v>3</v>
      </c>
      <c r="W24" s="150">
        <v>6</v>
      </c>
      <c r="X24" s="150">
        <v>-3</v>
      </c>
      <c r="Y24" s="183">
        <v>3</v>
      </c>
      <c r="Z24" s="123"/>
      <c r="AA24" s="117" t="s">
        <v>58</v>
      </c>
      <c r="AB24" s="140">
        <v>3</v>
      </c>
      <c r="AC24" s="116">
        <v>2</v>
      </c>
      <c r="AD24" s="116">
        <v>1</v>
      </c>
      <c r="AE24" s="116">
        <v>0</v>
      </c>
      <c r="AF24" s="140">
        <v>5</v>
      </c>
      <c r="AG24" s="140">
        <v>5</v>
      </c>
      <c r="AH24" s="116">
        <v>0</v>
      </c>
      <c r="AI24" s="116">
        <v>6</v>
      </c>
      <c r="AJ24" s="116" t="s">
        <v>58</v>
      </c>
      <c r="AK24" s="116">
        <v>6</v>
      </c>
      <c r="AL24" s="116" t="s">
        <v>58</v>
      </c>
      <c r="AM24" s="116">
        <v>6</v>
      </c>
      <c r="AN24" s="116" t="s">
        <v>55</v>
      </c>
      <c r="AO24" s="116">
        <v>3</v>
      </c>
      <c r="AP24" s="115"/>
      <c r="AQ24" s="115"/>
      <c r="AR24" s="115"/>
      <c r="AS24" s="115"/>
      <c r="AT24" s="115"/>
      <c r="AU24" s="115"/>
      <c r="AV24" s="116">
        <v>-3</v>
      </c>
      <c r="AW24" s="116" t="s">
        <v>55</v>
      </c>
      <c r="AX24" s="116">
        <v>3</v>
      </c>
      <c r="AY24" s="116">
        <v>-3</v>
      </c>
      <c r="AZ24" s="116" t="s">
        <v>55</v>
      </c>
      <c r="BA24" s="116">
        <v>3</v>
      </c>
      <c r="BB24" s="116">
        <v>-3</v>
      </c>
      <c r="BC24" s="116" t="s">
        <v>55</v>
      </c>
      <c r="BD24" s="116">
        <v>3</v>
      </c>
      <c r="BE24" s="116">
        <v>-3</v>
      </c>
      <c r="BF24" s="116">
        <v>3</v>
      </c>
      <c r="BG24" s="116" t="s">
        <v>55</v>
      </c>
      <c r="BH24" s="116">
        <v>3</v>
      </c>
      <c r="BI24" s="116">
        <v>-3</v>
      </c>
      <c r="BJ24" s="116">
        <v>3</v>
      </c>
      <c r="BK24" s="116" t="s">
        <v>55</v>
      </c>
      <c r="BL24" s="116">
        <v>3</v>
      </c>
      <c r="BM24" s="116">
        <v>-3</v>
      </c>
      <c r="BN24" s="116">
        <v>3</v>
      </c>
      <c r="BO24" s="116" t="s">
        <v>55</v>
      </c>
      <c r="BP24" s="116">
        <v>3</v>
      </c>
      <c r="BQ24" s="116">
        <v>-3</v>
      </c>
      <c r="BR24" s="116">
        <v>3</v>
      </c>
      <c r="BS24" s="115"/>
      <c r="BT24" s="115"/>
      <c r="BU24" s="115"/>
      <c r="BV24" s="116" t="s">
        <v>55</v>
      </c>
      <c r="BW24" s="116">
        <v>3</v>
      </c>
      <c r="BX24" s="116">
        <v>1</v>
      </c>
      <c r="BY24" s="116">
        <v>2</v>
      </c>
      <c r="BZ24" s="116">
        <v>0</v>
      </c>
      <c r="CA24" s="116">
        <v>3</v>
      </c>
      <c r="CB24" s="116">
        <v>6</v>
      </c>
      <c r="CC24" s="116">
        <v>-3</v>
      </c>
      <c r="CD24" s="116">
        <v>3</v>
      </c>
      <c r="CE24" s="115"/>
      <c r="CF24" s="175"/>
      <c r="CG24" s="176"/>
      <c r="CH24" s="176"/>
      <c r="CI24" s="177"/>
      <c r="CJ24" s="176"/>
      <c r="CK24" s="178"/>
    </row>
    <row r="25" spans="1:89" ht="15.75" thickBot="1" x14ac:dyDescent="0.3">
      <c r="A25" s="128">
        <v>17</v>
      </c>
      <c r="B25" s="129">
        <v>40710</v>
      </c>
      <c r="C25" s="130">
        <v>0.86458333333333337</v>
      </c>
      <c r="D25" s="131" t="s">
        <v>45</v>
      </c>
      <c r="E25" s="1141">
        <v>1</v>
      </c>
      <c r="F25" s="1141">
        <v>0</v>
      </c>
      <c r="G25" s="132" t="s">
        <v>26</v>
      </c>
      <c r="H25" s="133" t="s">
        <v>46</v>
      </c>
      <c r="I25" s="1177" t="s">
        <v>29</v>
      </c>
      <c r="J25" s="1177"/>
      <c r="K25" s="219" t="s">
        <v>45</v>
      </c>
      <c r="L25" s="134" t="s">
        <v>26</v>
      </c>
      <c r="M25" s="1139">
        <f t="shared" si="0"/>
        <v>1</v>
      </c>
      <c r="N25" s="1019">
        <f>IF($M25=Classement!$N23,1,0)</f>
        <v>0</v>
      </c>
      <c r="O25" s="1019">
        <f>IF(AND($E25=Classement!$J23,$F25=Classement!$K23),1,0)</f>
        <v>0</v>
      </c>
      <c r="P25" s="123"/>
      <c r="Q25" s="184" t="s">
        <v>59</v>
      </c>
      <c r="R25" s="185">
        <v>3</v>
      </c>
      <c r="S25" s="185">
        <v>0</v>
      </c>
      <c r="T25" s="185">
        <v>3</v>
      </c>
      <c r="U25" s="185">
        <v>0</v>
      </c>
      <c r="V25" s="185">
        <v>1</v>
      </c>
      <c r="W25" s="185">
        <v>5</v>
      </c>
      <c r="X25" s="185">
        <v>-4</v>
      </c>
      <c r="Y25" s="186">
        <v>0</v>
      </c>
      <c r="Z25" s="123"/>
      <c r="AA25" s="117" t="s">
        <v>59</v>
      </c>
      <c r="AB25" s="140">
        <v>3</v>
      </c>
      <c r="AC25" s="116">
        <v>0</v>
      </c>
      <c r="AD25" s="116">
        <v>3</v>
      </c>
      <c r="AE25" s="116">
        <v>0</v>
      </c>
      <c r="AF25" s="140">
        <v>1</v>
      </c>
      <c r="AG25" s="140">
        <v>5</v>
      </c>
      <c r="AH25" s="116">
        <v>-4</v>
      </c>
      <c r="AI25" s="116">
        <v>0</v>
      </c>
      <c r="AJ25" s="116" t="s">
        <v>59</v>
      </c>
      <c r="AK25" s="116">
        <v>0</v>
      </c>
      <c r="AL25" s="116" t="s">
        <v>59</v>
      </c>
      <c r="AM25" s="116">
        <v>0</v>
      </c>
      <c r="AN25" s="116" t="s">
        <v>59</v>
      </c>
      <c r="AO25" s="116">
        <v>0</v>
      </c>
      <c r="AP25" s="115"/>
      <c r="AQ25" s="115"/>
      <c r="AR25" s="115"/>
      <c r="AS25" s="115"/>
      <c r="AT25" s="115"/>
      <c r="AU25" s="115"/>
      <c r="AV25" s="116">
        <v>-4</v>
      </c>
      <c r="AW25" s="116" t="s">
        <v>59</v>
      </c>
      <c r="AX25" s="116">
        <v>0</v>
      </c>
      <c r="AY25" s="116">
        <v>-4</v>
      </c>
      <c r="AZ25" s="116" t="s">
        <v>59</v>
      </c>
      <c r="BA25" s="116">
        <v>0</v>
      </c>
      <c r="BB25" s="116">
        <v>-4</v>
      </c>
      <c r="BC25" s="116" t="s">
        <v>59</v>
      </c>
      <c r="BD25" s="116">
        <v>0</v>
      </c>
      <c r="BE25" s="116">
        <v>-4</v>
      </c>
      <c r="BF25" s="116">
        <v>1</v>
      </c>
      <c r="BG25" s="116" t="s">
        <v>59</v>
      </c>
      <c r="BH25" s="116">
        <v>0</v>
      </c>
      <c r="BI25" s="116">
        <v>-4</v>
      </c>
      <c r="BJ25" s="116">
        <v>1</v>
      </c>
      <c r="BK25" s="116" t="s">
        <v>59</v>
      </c>
      <c r="BL25" s="116">
        <v>0</v>
      </c>
      <c r="BM25" s="116">
        <v>-4</v>
      </c>
      <c r="BN25" s="116">
        <v>1</v>
      </c>
      <c r="BO25" s="116" t="s">
        <v>59</v>
      </c>
      <c r="BP25" s="116">
        <v>0</v>
      </c>
      <c r="BQ25" s="116">
        <v>-4</v>
      </c>
      <c r="BR25" s="116">
        <v>1</v>
      </c>
      <c r="BS25" s="115"/>
      <c r="BT25" s="115"/>
      <c r="BU25" s="115"/>
      <c r="BV25" s="116" t="s">
        <v>59</v>
      </c>
      <c r="BW25" s="116">
        <v>3</v>
      </c>
      <c r="BX25" s="116">
        <v>0</v>
      </c>
      <c r="BY25" s="116">
        <v>3</v>
      </c>
      <c r="BZ25" s="116">
        <v>0</v>
      </c>
      <c r="CA25" s="116">
        <v>1</v>
      </c>
      <c r="CB25" s="116">
        <v>5</v>
      </c>
      <c r="CC25" s="116">
        <v>-4</v>
      </c>
      <c r="CD25" s="116">
        <v>0</v>
      </c>
      <c r="CE25" s="115"/>
      <c r="CF25" s="175"/>
      <c r="CG25" s="176"/>
      <c r="CH25" s="176"/>
      <c r="CI25" s="177"/>
      <c r="CJ25" s="176"/>
      <c r="CK25" s="178"/>
    </row>
    <row r="26" spans="1:89" ht="15.75" thickBot="1" x14ac:dyDescent="0.3">
      <c r="A26" s="128">
        <v>18</v>
      </c>
      <c r="B26" s="129">
        <v>40710</v>
      </c>
      <c r="C26" s="130">
        <v>0.86458333333333337</v>
      </c>
      <c r="D26" s="131" t="s">
        <v>27</v>
      </c>
      <c r="E26" s="1141">
        <v>0</v>
      </c>
      <c r="F26" s="1141">
        <v>3</v>
      </c>
      <c r="G26" s="132" t="s">
        <v>44</v>
      </c>
      <c r="H26" s="133" t="s">
        <v>28</v>
      </c>
      <c r="I26" s="1177" t="s">
        <v>29</v>
      </c>
      <c r="J26" s="1177"/>
      <c r="K26" s="219" t="s">
        <v>44</v>
      </c>
      <c r="L26" s="134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75"/>
      <c r="CG26" s="176"/>
      <c r="CH26" s="176"/>
      <c r="CI26" s="177"/>
      <c r="CJ26" s="176"/>
      <c r="CK26" s="178"/>
    </row>
    <row r="27" spans="1:89" ht="16.5" thickBot="1" x14ac:dyDescent="0.3">
      <c r="A27" s="141">
        <v>19</v>
      </c>
      <c r="B27" s="142">
        <v>40711</v>
      </c>
      <c r="C27" s="143">
        <v>0.86458333333333337</v>
      </c>
      <c r="D27" s="144" t="s">
        <v>52</v>
      </c>
      <c r="E27" s="1142">
        <v>1</v>
      </c>
      <c r="F27" s="1142">
        <v>2</v>
      </c>
      <c r="G27" s="145" t="s">
        <v>47</v>
      </c>
      <c r="H27" s="146" t="s">
        <v>49</v>
      </c>
      <c r="I27" s="1178" t="s">
        <v>50</v>
      </c>
      <c r="J27" s="1178"/>
      <c r="K27" s="219" t="s">
        <v>47</v>
      </c>
      <c r="L27" s="134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123"/>
      <c r="Q27" s="124" t="s">
        <v>71</v>
      </c>
      <c r="R27" s="125"/>
      <c r="S27" s="125"/>
      <c r="T27" s="125"/>
      <c r="U27" s="125"/>
      <c r="V27" s="125"/>
      <c r="W27" s="125"/>
      <c r="X27" s="125"/>
      <c r="Y27" s="126"/>
      <c r="Z27" s="123"/>
      <c r="AA27" s="117" t="s">
        <v>71</v>
      </c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75"/>
      <c r="CG27" s="176"/>
      <c r="CH27" s="176"/>
      <c r="CI27" s="177"/>
      <c r="CJ27" s="176"/>
      <c r="CK27" s="178"/>
    </row>
    <row r="28" spans="1:89" ht="15.75" thickBot="1" x14ac:dyDescent="0.3">
      <c r="A28" s="141">
        <v>20</v>
      </c>
      <c r="B28" s="142">
        <v>40711</v>
      </c>
      <c r="C28" s="143">
        <v>0.86458333333333337</v>
      </c>
      <c r="D28" s="144" t="s">
        <v>48</v>
      </c>
      <c r="E28" s="1142">
        <v>0</v>
      </c>
      <c r="F28" s="1142">
        <v>3</v>
      </c>
      <c r="G28" s="145" t="s">
        <v>51</v>
      </c>
      <c r="H28" s="146" t="s">
        <v>53</v>
      </c>
      <c r="I28" s="1178" t="s">
        <v>50</v>
      </c>
      <c r="J28" s="1178"/>
      <c r="K28" s="219" t="s">
        <v>51</v>
      </c>
      <c r="L28" s="134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123"/>
      <c r="Q28" s="187"/>
      <c r="R28" s="188" t="s">
        <v>30</v>
      </c>
      <c r="S28" s="188" t="s">
        <v>31</v>
      </c>
      <c r="T28" s="188" t="s">
        <v>32</v>
      </c>
      <c r="U28" s="188" t="s">
        <v>33</v>
      </c>
      <c r="V28" s="188" t="s">
        <v>34</v>
      </c>
      <c r="W28" s="188" t="s">
        <v>35</v>
      </c>
      <c r="X28" s="188" t="s">
        <v>36</v>
      </c>
      <c r="Y28" s="189" t="s">
        <v>37</v>
      </c>
      <c r="Z28" s="123"/>
      <c r="AA28" s="115"/>
      <c r="AB28" s="116" t="s">
        <v>38</v>
      </c>
      <c r="AC28" s="116" t="s">
        <v>39</v>
      </c>
      <c r="AD28" s="116" t="s">
        <v>40</v>
      </c>
      <c r="AE28" s="116" t="s">
        <v>41</v>
      </c>
      <c r="AF28" s="116" t="s">
        <v>34</v>
      </c>
      <c r="AG28" s="116" t="s">
        <v>35</v>
      </c>
      <c r="AH28" s="116" t="s">
        <v>42</v>
      </c>
      <c r="AI28" s="116" t="s">
        <v>43</v>
      </c>
      <c r="AJ28" s="115"/>
      <c r="AK28" s="116" t="s">
        <v>43</v>
      </c>
      <c r="AL28" s="115"/>
      <c r="AM28" s="116" t="s">
        <v>43</v>
      </c>
      <c r="AN28" s="115"/>
      <c r="AO28" s="116" t="s">
        <v>43</v>
      </c>
      <c r="AP28" s="115"/>
      <c r="AQ28" s="115"/>
      <c r="AR28" s="115"/>
      <c r="AS28" s="115"/>
      <c r="AT28" s="115"/>
      <c r="AU28" s="115"/>
      <c r="AV28" s="116" t="s">
        <v>42</v>
      </c>
      <c r="AW28" s="115"/>
      <c r="AX28" s="116" t="s">
        <v>43</v>
      </c>
      <c r="AY28" s="116" t="s">
        <v>42</v>
      </c>
      <c r="AZ28" s="115"/>
      <c r="BA28" s="116" t="s">
        <v>43</v>
      </c>
      <c r="BB28" s="116" t="s">
        <v>42</v>
      </c>
      <c r="BC28" s="115"/>
      <c r="BD28" s="116" t="s">
        <v>43</v>
      </c>
      <c r="BE28" s="116" t="s">
        <v>42</v>
      </c>
      <c r="BF28" s="116" t="s">
        <v>34</v>
      </c>
      <c r="BG28" s="115"/>
      <c r="BH28" s="116" t="s">
        <v>43</v>
      </c>
      <c r="BI28" s="116" t="s">
        <v>42</v>
      </c>
      <c r="BJ28" s="116" t="s">
        <v>34</v>
      </c>
      <c r="BK28" s="115"/>
      <c r="BL28" s="116" t="s">
        <v>43</v>
      </c>
      <c r="BM28" s="116" t="s">
        <v>42</v>
      </c>
      <c r="BN28" s="116" t="s">
        <v>34</v>
      </c>
      <c r="BO28" s="115"/>
      <c r="BP28" s="116" t="s">
        <v>43</v>
      </c>
      <c r="BQ28" s="116" t="s">
        <v>42</v>
      </c>
      <c r="BR28" s="116" t="s">
        <v>34</v>
      </c>
      <c r="BS28" s="115"/>
      <c r="BT28" s="115"/>
      <c r="BU28" s="115"/>
      <c r="BV28" s="115"/>
      <c r="BW28" s="116" t="s">
        <v>38</v>
      </c>
      <c r="BX28" s="116" t="s">
        <v>39</v>
      </c>
      <c r="BY28" s="116" t="s">
        <v>40</v>
      </c>
      <c r="BZ28" s="116" t="s">
        <v>41</v>
      </c>
      <c r="CA28" s="116" t="s">
        <v>34</v>
      </c>
      <c r="CB28" s="116" t="s">
        <v>35</v>
      </c>
      <c r="CC28" s="116" t="s">
        <v>42</v>
      </c>
      <c r="CD28" s="116" t="s">
        <v>43</v>
      </c>
      <c r="CE28" s="115"/>
      <c r="CF28" s="175"/>
      <c r="CG28" s="176"/>
      <c r="CH28" s="176"/>
      <c r="CI28" s="177"/>
      <c r="CJ28" s="176"/>
      <c r="CK28" s="178"/>
    </row>
    <row r="29" spans="1:89" ht="15.75" thickBot="1" x14ac:dyDescent="0.3">
      <c r="A29" s="147">
        <v>21</v>
      </c>
      <c r="B29" s="148">
        <v>40712</v>
      </c>
      <c r="C29" s="149">
        <v>0.86458333333333337</v>
      </c>
      <c r="D29" s="150" t="s">
        <v>59</v>
      </c>
      <c r="E29" s="1143">
        <v>0</v>
      </c>
      <c r="F29" s="1143">
        <v>2</v>
      </c>
      <c r="G29" s="151" t="s">
        <v>54</v>
      </c>
      <c r="H29" s="152" t="s">
        <v>56</v>
      </c>
      <c r="I29" s="1179" t="s">
        <v>57</v>
      </c>
      <c r="J29" s="1179"/>
      <c r="K29" s="219" t="s">
        <v>54</v>
      </c>
      <c r="L29" s="134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123"/>
      <c r="Q29" s="190" t="s">
        <v>62</v>
      </c>
      <c r="R29" s="159">
        <v>3</v>
      </c>
      <c r="S29" s="159">
        <v>2</v>
      </c>
      <c r="T29" s="159">
        <v>0</v>
      </c>
      <c r="U29" s="159">
        <v>1</v>
      </c>
      <c r="V29" s="159">
        <v>4</v>
      </c>
      <c r="W29" s="159">
        <v>1</v>
      </c>
      <c r="X29" s="159">
        <v>3</v>
      </c>
      <c r="Y29" s="191">
        <v>7</v>
      </c>
      <c r="Z29" s="123"/>
      <c r="AA29" s="117" t="s">
        <v>67</v>
      </c>
      <c r="AB29" s="140">
        <v>3</v>
      </c>
      <c r="AC29" s="116">
        <v>0</v>
      </c>
      <c r="AD29" s="116">
        <v>2</v>
      </c>
      <c r="AE29" s="116">
        <v>1</v>
      </c>
      <c r="AF29" s="140">
        <v>3</v>
      </c>
      <c r="AG29" s="140">
        <v>5</v>
      </c>
      <c r="AH29" s="116">
        <v>-2</v>
      </c>
      <c r="AI29" s="116">
        <v>1</v>
      </c>
      <c r="AJ29" s="116" t="s">
        <v>68</v>
      </c>
      <c r="AK29" s="116">
        <v>7</v>
      </c>
      <c r="AL29" s="116" t="s">
        <v>68</v>
      </c>
      <c r="AM29" s="116">
        <v>7</v>
      </c>
      <c r="AN29" s="116" t="s">
        <v>68</v>
      </c>
      <c r="AO29" s="116">
        <v>7</v>
      </c>
      <c r="AP29" s="115"/>
      <c r="AQ29" s="115"/>
      <c r="AR29" s="115"/>
      <c r="AS29" s="115"/>
      <c r="AT29" s="115"/>
      <c r="AU29" s="115"/>
      <c r="AV29" s="116">
        <v>2</v>
      </c>
      <c r="AW29" s="116" t="s">
        <v>62</v>
      </c>
      <c r="AX29" s="116">
        <v>7</v>
      </c>
      <c r="AY29" s="116">
        <v>3</v>
      </c>
      <c r="AZ29" s="116" t="s">
        <v>62</v>
      </c>
      <c r="BA29" s="116">
        <v>7</v>
      </c>
      <c r="BB29" s="116">
        <v>3</v>
      </c>
      <c r="BC29" s="116" t="s">
        <v>62</v>
      </c>
      <c r="BD29" s="116">
        <v>7</v>
      </c>
      <c r="BE29" s="116">
        <v>3</v>
      </c>
      <c r="BF29" s="116">
        <v>4</v>
      </c>
      <c r="BG29" s="116" t="s">
        <v>62</v>
      </c>
      <c r="BH29" s="116">
        <v>7</v>
      </c>
      <c r="BI29" s="116">
        <v>3</v>
      </c>
      <c r="BJ29" s="116">
        <v>4</v>
      </c>
      <c r="BK29" s="116" t="s">
        <v>62</v>
      </c>
      <c r="BL29" s="116">
        <v>7</v>
      </c>
      <c r="BM29" s="116">
        <v>3</v>
      </c>
      <c r="BN29" s="116">
        <v>4</v>
      </c>
      <c r="BO29" s="116" t="s">
        <v>62</v>
      </c>
      <c r="BP29" s="116">
        <v>7</v>
      </c>
      <c r="BQ29" s="116">
        <v>3</v>
      </c>
      <c r="BR29" s="116">
        <v>4</v>
      </c>
      <c r="BS29" s="115"/>
      <c r="BT29" s="115"/>
      <c r="BU29" s="115"/>
      <c r="BV29" s="116" t="s">
        <v>62</v>
      </c>
      <c r="BW29" s="116">
        <v>3</v>
      </c>
      <c r="BX29" s="116">
        <v>2</v>
      </c>
      <c r="BY29" s="116">
        <v>0</v>
      </c>
      <c r="BZ29" s="116">
        <v>1</v>
      </c>
      <c r="CA29" s="116">
        <v>4</v>
      </c>
      <c r="CB29" s="116">
        <v>1</v>
      </c>
      <c r="CC29" s="116">
        <v>3</v>
      </c>
      <c r="CD29" s="116">
        <v>7</v>
      </c>
      <c r="CE29" s="115"/>
      <c r="CF29" s="175"/>
      <c r="CG29" s="176"/>
      <c r="CH29" s="176"/>
      <c r="CI29" s="177"/>
      <c r="CJ29" s="176"/>
      <c r="CK29" s="178"/>
    </row>
    <row r="30" spans="1:89" ht="15.75" thickBot="1" x14ac:dyDescent="0.3">
      <c r="A30" s="147">
        <v>22</v>
      </c>
      <c r="B30" s="148">
        <v>40712</v>
      </c>
      <c r="C30" s="149">
        <v>0.86458333333333337</v>
      </c>
      <c r="D30" s="150" t="s">
        <v>55</v>
      </c>
      <c r="E30" s="1143">
        <v>1</v>
      </c>
      <c r="F30" s="1143">
        <v>2</v>
      </c>
      <c r="G30" s="151" t="s">
        <v>58</v>
      </c>
      <c r="H30" s="152" t="s">
        <v>60</v>
      </c>
      <c r="I30" s="1179" t="s">
        <v>57</v>
      </c>
      <c r="J30" s="1179"/>
      <c r="K30" s="219" t="s">
        <v>58</v>
      </c>
      <c r="L30" s="134" t="s">
        <v>55</v>
      </c>
      <c r="M30" s="1139">
        <f t="shared" si="0"/>
        <v>2</v>
      </c>
      <c r="N30" s="1019">
        <f>IF($M30=Classement!$N28,1,0)</f>
        <v>0</v>
      </c>
      <c r="O30" s="1019">
        <f>IF(AND($E30=Classement!$J28,$F30=Classement!$K28),1,0)</f>
        <v>0</v>
      </c>
      <c r="P30" s="123"/>
      <c r="Q30" s="190" t="s">
        <v>68</v>
      </c>
      <c r="R30" s="159">
        <v>3</v>
      </c>
      <c r="S30" s="159">
        <v>2</v>
      </c>
      <c r="T30" s="159">
        <v>0</v>
      </c>
      <c r="U30" s="159">
        <v>1</v>
      </c>
      <c r="V30" s="159">
        <v>3</v>
      </c>
      <c r="W30" s="159">
        <v>1</v>
      </c>
      <c r="X30" s="159">
        <v>2</v>
      </c>
      <c r="Y30" s="191">
        <v>7</v>
      </c>
      <c r="Z30" s="123"/>
      <c r="AA30" s="117" t="s">
        <v>68</v>
      </c>
      <c r="AB30" s="140">
        <v>3</v>
      </c>
      <c r="AC30" s="116">
        <v>2</v>
      </c>
      <c r="AD30" s="116">
        <v>0</v>
      </c>
      <c r="AE30" s="116">
        <v>1</v>
      </c>
      <c r="AF30" s="140">
        <v>3</v>
      </c>
      <c r="AG30" s="140">
        <v>1</v>
      </c>
      <c r="AH30" s="116">
        <v>2</v>
      </c>
      <c r="AI30" s="116">
        <v>7</v>
      </c>
      <c r="AJ30" s="116" t="s">
        <v>67</v>
      </c>
      <c r="AK30" s="116">
        <v>1</v>
      </c>
      <c r="AL30" s="116" t="s">
        <v>67</v>
      </c>
      <c r="AM30" s="116">
        <v>1</v>
      </c>
      <c r="AN30" s="116" t="s">
        <v>62</v>
      </c>
      <c r="AO30" s="116">
        <v>7</v>
      </c>
      <c r="AP30" s="115"/>
      <c r="AQ30" s="115"/>
      <c r="AR30" s="115"/>
      <c r="AS30" s="115"/>
      <c r="AT30" s="115"/>
      <c r="AU30" s="115"/>
      <c r="AV30" s="116">
        <v>3</v>
      </c>
      <c r="AW30" s="116" t="s">
        <v>68</v>
      </c>
      <c r="AX30" s="116">
        <v>7</v>
      </c>
      <c r="AY30" s="116">
        <v>2</v>
      </c>
      <c r="AZ30" s="116" t="s">
        <v>68</v>
      </c>
      <c r="BA30" s="116">
        <v>7</v>
      </c>
      <c r="BB30" s="116">
        <v>2</v>
      </c>
      <c r="BC30" s="116" t="s">
        <v>68</v>
      </c>
      <c r="BD30" s="116">
        <v>7</v>
      </c>
      <c r="BE30" s="116">
        <v>2</v>
      </c>
      <c r="BF30" s="116">
        <v>3</v>
      </c>
      <c r="BG30" s="116" t="s">
        <v>68</v>
      </c>
      <c r="BH30" s="116">
        <v>7</v>
      </c>
      <c r="BI30" s="116">
        <v>2</v>
      </c>
      <c r="BJ30" s="116">
        <v>3</v>
      </c>
      <c r="BK30" s="116" t="s">
        <v>68</v>
      </c>
      <c r="BL30" s="116">
        <v>7</v>
      </c>
      <c r="BM30" s="116">
        <v>2</v>
      </c>
      <c r="BN30" s="116">
        <v>3</v>
      </c>
      <c r="BO30" s="116" t="s">
        <v>68</v>
      </c>
      <c r="BP30" s="116">
        <v>7</v>
      </c>
      <c r="BQ30" s="116">
        <v>2</v>
      </c>
      <c r="BR30" s="116">
        <v>3</v>
      </c>
      <c r="BS30" s="115"/>
      <c r="BT30" s="115"/>
      <c r="BU30" s="115"/>
      <c r="BV30" s="116" t="s">
        <v>68</v>
      </c>
      <c r="BW30" s="116">
        <v>3</v>
      </c>
      <c r="BX30" s="116">
        <v>2</v>
      </c>
      <c r="BY30" s="116">
        <v>0</v>
      </c>
      <c r="BZ30" s="116">
        <v>1</v>
      </c>
      <c r="CA30" s="116">
        <v>3</v>
      </c>
      <c r="CB30" s="116">
        <v>1</v>
      </c>
      <c r="CC30" s="116">
        <v>2</v>
      </c>
      <c r="CD30" s="116">
        <v>7</v>
      </c>
      <c r="CE30" s="115"/>
      <c r="CF30" s="175"/>
      <c r="CG30" s="176"/>
      <c r="CH30" s="176"/>
      <c r="CI30" s="177"/>
      <c r="CJ30" s="176"/>
      <c r="CK30" s="178"/>
    </row>
    <row r="31" spans="1:89" ht="15.75" thickBot="1" x14ac:dyDescent="0.3">
      <c r="A31" s="156">
        <v>23</v>
      </c>
      <c r="B31" s="157">
        <v>40713</v>
      </c>
      <c r="C31" s="158">
        <v>0.86458333333333337</v>
      </c>
      <c r="D31" s="159" t="s">
        <v>63</v>
      </c>
      <c r="E31" s="1144">
        <v>1</v>
      </c>
      <c r="F31" s="1144">
        <v>1</v>
      </c>
      <c r="G31" s="160" t="s">
        <v>67</v>
      </c>
      <c r="H31" s="161" t="s">
        <v>69</v>
      </c>
      <c r="I31" s="1192" t="s">
        <v>65</v>
      </c>
      <c r="J31" s="1192"/>
      <c r="K31" s="219" t="s">
        <v>61</v>
      </c>
      <c r="L31" s="134" t="s">
        <v>61</v>
      </c>
      <c r="M31" s="1139" t="str">
        <f t="shared" si="0"/>
        <v>N</v>
      </c>
      <c r="N31" s="1019">
        <f>IF($M31=Classement!$N29,1,0)</f>
        <v>0</v>
      </c>
      <c r="O31" s="1019">
        <f>IF(AND($E31=Classement!$J29,$F31=Classement!$K29),1,0)</f>
        <v>0</v>
      </c>
      <c r="P31" s="123"/>
      <c r="Q31" s="190" t="s">
        <v>67</v>
      </c>
      <c r="R31" s="159">
        <v>3</v>
      </c>
      <c r="S31" s="159">
        <v>0</v>
      </c>
      <c r="T31" s="159">
        <v>2</v>
      </c>
      <c r="U31" s="159">
        <v>1</v>
      </c>
      <c r="V31" s="159">
        <v>3</v>
      </c>
      <c r="W31" s="159">
        <v>5</v>
      </c>
      <c r="X31" s="159">
        <v>-2</v>
      </c>
      <c r="Y31" s="191">
        <v>1</v>
      </c>
      <c r="Z31" s="123"/>
      <c r="AA31" s="117" t="s">
        <v>62</v>
      </c>
      <c r="AB31" s="140">
        <v>3</v>
      </c>
      <c r="AC31" s="116">
        <v>2</v>
      </c>
      <c r="AD31" s="116">
        <v>0</v>
      </c>
      <c r="AE31" s="116">
        <v>1</v>
      </c>
      <c r="AF31" s="140">
        <v>4</v>
      </c>
      <c r="AG31" s="140">
        <v>1</v>
      </c>
      <c r="AH31" s="116">
        <v>3</v>
      </c>
      <c r="AI31" s="116">
        <v>7</v>
      </c>
      <c r="AJ31" s="116" t="s">
        <v>62</v>
      </c>
      <c r="AK31" s="116">
        <v>7</v>
      </c>
      <c r="AL31" s="116" t="s">
        <v>62</v>
      </c>
      <c r="AM31" s="116">
        <v>7</v>
      </c>
      <c r="AN31" s="116" t="s">
        <v>67</v>
      </c>
      <c r="AO31" s="116">
        <v>1</v>
      </c>
      <c r="AP31" s="115"/>
      <c r="AQ31" s="115"/>
      <c r="AR31" s="115"/>
      <c r="AS31" s="115"/>
      <c r="AT31" s="115"/>
      <c r="AU31" s="115"/>
      <c r="AV31" s="116">
        <v>-2</v>
      </c>
      <c r="AW31" s="116" t="s">
        <v>67</v>
      </c>
      <c r="AX31" s="116">
        <v>1</v>
      </c>
      <c r="AY31" s="116">
        <v>-2</v>
      </c>
      <c r="AZ31" s="116" t="s">
        <v>67</v>
      </c>
      <c r="BA31" s="116">
        <v>1</v>
      </c>
      <c r="BB31" s="116">
        <v>-2</v>
      </c>
      <c r="BC31" s="116" t="s">
        <v>67</v>
      </c>
      <c r="BD31" s="116">
        <v>1</v>
      </c>
      <c r="BE31" s="116">
        <v>-2</v>
      </c>
      <c r="BF31" s="116">
        <v>3</v>
      </c>
      <c r="BG31" s="116" t="s">
        <v>67</v>
      </c>
      <c r="BH31" s="116">
        <v>1</v>
      </c>
      <c r="BI31" s="116">
        <v>-2</v>
      </c>
      <c r="BJ31" s="116">
        <v>3</v>
      </c>
      <c r="BK31" s="116" t="s">
        <v>67</v>
      </c>
      <c r="BL31" s="116">
        <v>1</v>
      </c>
      <c r="BM31" s="116">
        <v>-2</v>
      </c>
      <c r="BN31" s="116">
        <v>3</v>
      </c>
      <c r="BO31" s="116" t="s">
        <v>67</v>
      </c>
      <c r="BP31" s="116">
        <v>1</v>
      </c>
      <c r="BQ31" s="116">
        <v>-2</v>
      </c>
      <c r="BR31" s="116">
        <v>3</v>
      </c>
      <c r="BS31" s="115"/>
      <c r="BT31" s="115"/>
      <c r="BU31" s="115"/>
      <c r="BV31" s="116" t="s">
        <v>67</v>
      </c>
      <c r="BW31" s="116">
        <v>3</v>
      </c>
      <c r="BX31" s="116">
        <v>0</v>
      </c>
      <c r="BY31" s="116">
        <v>2</v>
      </c>
      <c r="BZ31" s="116">
        <v>1</v>
      </c>
      <c r="CA31" s="116">
        <v>3</v>
      </c>
      <c r="CB31" s="116">
        <v>5</v>
      </c>
      <c r="CC31" s="116">
        <v>-2</v>
      </c>
      <c r="CD31" s="116">
        <v>1</v>
      </c>
      <c r="CE31" s="115"/>
      <c r="CF31" s="175"/>
      <c r="CG31" s="176"/>
      <c r="CH31" s="176"/>
      <c r="CI31" s="177"/>
      <c r="CJ31" s="1193"/>
      <c r="CK31" s="193"/>
    </row>
    <row r="32" spans="1:89" ht="15.75" thickBot="1" x14ac:dyDescent="0.3">
      <c r="A32" s="156">
        <v>24</v>
      </c>
      <c r="B32" s="157">
        <v>40713</v>
      </c>
      <c r="C32" s="158">
        <v>0.86458333333333337</v>
      </c>
      <c r="D32" s="159" t="s">
        <v>68</v>
      </c>
      <c r="E32" s="1144">
        <v>0</v>
      </c>
      <c r="F32" s="1144">
        <v>0</v>
      </c>
      <c r="G32" s="160" t="s">
        <v>62</v>
      </c>
      <c r="H32" s="161" t="s">
        <v>64</v>
      </c>
      <c r="I32" s="1192" t="s">
        <v>65</v>
      </c>
      <c r="J32" s="1192"/>
      <c r="K32" s="219" t="s">
        <v>61</v>
      </c>
      <c r="L32" s="134" t="s">
        <v>61</v>
      </c>
      <c r="M32" s="1139" t="str">
        <f t="shared" si="0"/>
        <v>N</v>
      </c>
      <c r="N32" s="1019">
        <f>IF($M32=Classement!$N30,1,0)</f>
        <v>0</v>
      </c>
      <c r="O32" s="1019">
        <f>IF(AND($E32=Classement!$J30,$F32=Classement!$K30),1,0)</f>
        <v>1</v>
      </c>
      <c r="P32" s="123"/>
      <c r="Q32" s="194" t="s">
        <v>63</v>
      </c>
      <c r="R32" s="195">
        <v>3</v>
      </c>
      <c r="S32" s="195">
        <v>0</v>
      </c>
      <c r="T32" s="195">
        <v>2</v>
      </c>
      <c r="U32" s="195">
        <v>1</v>
      </c>
      <c r="V32" s="195">
        <v>1</v>
      </c>
      <c r="W32" s="195">
        <v>4</v>
      </c>
      <c r="X32" s="195">
        <v>-3</v>
      </c>
      <c r="Y32" s="196">
        <v>1</v>
      </c>
      <c r="Z32" s="123"/>
      <c r="AA32" s="117" t="s">
        <v>63</v>
      </c>
      <c r="AB32" s="140">
        <v>3</v>
      </c>
      <c r="AC32" s="116">
        <v>0</v>
      </c>
      <c r="AD32" s="116">
        <v>2</v>
      </c>
      <c r="AE32" s="116">
        <v>1</v>
      </c>
      <c r="AF32" s="140">
        <v>1</v>
      </c>
      <c r="AG32" s="140">
        <v>4</v>
      </c>
      <c r="AH32" s="116">
        <v>-3</v>
      </c>
      <c r="AI32" s="116">
        <v>1</v>
      </c>
      <c r="AJ32" s="116" t="s">
        <v>63</v>
      </c>
      <c r="AK32" s="116">
        <v>1</v>
      </c>
      <c r="AL32" s="116" t="s">
        <v>63</v>
      </c>
      <c r="AM32" s="116">
        <v>1</v>
      </c>
      <c r="AN32" s="116" t="s">
        <v>63</v>
      </c>
      <c r="AO32" s="116">
        <v>1</v>
      </c>
      <c r="AP32" s="115"/>
      <c r="AQ32" s="115"/>
      <c r="AR32" s="115"/>
      <c r="AS32" s="115"/>
      <c r="AT32" s="115"/>
      <c r="AU32" s="115"/>
      <c r="AV32" s="116">
        <v>-3</v>
      </c>
      <c r="AW32" s="116" t="s">
        <v>63</v>
      </c>
      <c r="AX32" s="116">
        <v>1</v>
      </c>
      <c r="AY32" s="116">
        <v>-3</v>
      </c>
      <c r="AZ32" s="116" t="s">
        <v>63</v>
      </c>
      <c r="BA32" s="116">
        <v>1</v>
      </c>
      <c r="BB32" s="116">
        <v>-3</v>
      </c>
      <c r="BC32" s="116" t="s">
        <v>63</v>
      </c>
      <c r="BD32" s="116">
        <v>1</v>
      </c>
      <c r="BE32" s="116">
        <v>-3</v>
      </c>
      <c r="BF32" s="116">
        <v>1</v>
      </c>
      <c r="BG32" s="116" t="s">
        <v>63</v>
      </c>
      <c r="BH32" s="116">
        <v>1</v>
      </c>
      <c r="BI32" s="116">
        <v>-3</v>
      </c>
      <c r="BJ32" s="116">
        <v>1</v>
      </c>
      <c r="BK32" s="116" t="s">
        <v>63</v>
      </c>
      <c r="BL32" s="116">
        <v>1</v>
      </c>
      <c r="BM32" s="116">
        <v>-3</v>
      </c>
      <c r="BN32" s="116">
        <v>1</v>
      </c>
      <c r="BO32" s="116" t="s">
        <v>63</v>
      </c>
      <c r="BP32" s="116">
        <v>1</v>
      </c>
      <c r="BQ32" s="116">
        <v>-3</v>
      </c>
      <c r="BR32" s="116">
        <v>1</v>
      </c>
      <c r="BS32" s="115"/>
      <c r="BT32" s="115"/>
      <c r="BU32" s="115"/>
      <c r="BV32" s="116" t="s">
        <v>63</v>
      </c>
      <c r="BW32" s="116">
        <v>3</v>
      </c>
      <c r="BX32" s="116">
        <v>0</v>
      </c>
      <c r="BY32" s="116">
        <v>2</v>
      </c>
      <c r="BZ32" s="116">
        <v>1</v>
      </c>
      <c r="CA32" s="116">
        <v>1</v>
      </c>
      <c r="CB32" s="116">
        <v>4</v>
      </c>
      <c r="CC32" s="116">
        <v>-3</v>
      </c>
      <c r="CD32" s="116">
        <v>1</v>
      </c>
      <c r="CE32" s="115"/>
      <c r="CF32" s="175"/>
      <c r="CG32" s="176"/>
      <c r="CH32" s="176"/>
      <c r="CI32" s="177"/>
      <c r="CJ32" s="1193"/>
      <c r="CK32" s="193"/>
    </row>
    <row r="33" spans="1:90" x14ac:dyDescent="0.25">
      <c r="A33" s="165"/>
      <c r="B33" s="166"/>
      <c r="C33" s="167"/>
      <c r="D33" s="168"/>
      <c r="E33" s="122"/>
      <c r="F33" s="122"/>
      <c r="G33" s="169"/>
      <c r="H33" s="122"/>
      <c r="I33" s="166"/>
      <c r="J33" s="166"/>
      <c r="K33" s="197"/>
      <c r="L33" s="197"/>
      <c r="M33" s="1093"/>
      <c r="N33" s="1019"/>
      <c r="O33" s="1019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75"/>
      <c r="CG33" s="176"/>
      <c r="CH33" s="176"/>
      <c r="CI33" s="177"/>
      <c r="CJ33" s="176"/>
      <c r="CK33" s="193"/>
      <c r="CL33" s="115"/>
    </row>
    <row r="34" spans="1:90" x14ac:dyDescent="0.25">
      <c r="A34" s="165"/>
      <c r="B34" s="165"/>
      <c r="C34" s="165"/>
      <c r="D34" s="198"/>
      <c r="E34" s="198"/>
      <c r="F34" s="198"/>
      <c r="G34" s="198"/>
      <c r="H34" s="165"/>
      <c r="I34" s="198"/>
      <c r="J34" s="198"/>
      <c r="K34" s="123"/>
      <c r="L34" s="123"/>
      <c r="M34" s="1019" t="s">
        <v>98</v>
      </c>
      <c r="N34" s="1019">
        <f>SUM(N7:O32)</f>
        <v>2</v>
      </c>
      <c r="O34" s="1019"/>
      <c r="P34" s="123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33"/>
      <c r="AQ34" s="133"/>
      <c r="AR34" s="133"/>
      <c r="AS34" s="133"/>
      <c r="AT34" s="133"/>
      <c r="AU34" s="133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75"/>
      <c r="CG34" s="192"/>
      <c r="CH34" s="176"/>
      <c r="CI34" s="177"/>
      <c r="CJ34" s="192"/>
      <c r="CK34" s="178"/>
      <c r="CL34" s="169"/>
    </row>
    <row r="35" spans="1:90" x14ac:dyDescent="0.25">
      <c r="A35" s="165"/>
      <c r="B35" s="165"/>
      <c r="C35" s="165"/>
      <c r="D35" s="198"/>
      <c r="E35" s="198"/>
      <c r="F35" s="198"/>
      <c r="G35" s="198"/>
      <c r="H35" s="165"/>
      <c r="I35" s="198"/>
      <c r="J35" s="198"/>
      <c r="K35" s="123"/>
      <c r="L35" s="123"/>
      <c r="M35" s="123"/>
      <c r="N35" s="1019"/>
      <c r="O35" s="1019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8"/>
      <c r="AQ35" s="128"/>
      <c r="AR35" s="128"/>
      <c r="AS35" s="128"/>
      <c r="AT35" s="128"/>
      <c r="AU35" s="128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75"/>
      <c r="CG35" s="192"/>
      <c r="CH35" s="176"/>
      <c r="CI35" s="177"/>
      <c r="CJ35" s="192"/>
      <c r="CK35" s="178"/>
      <c r="CL35" s="198"/>
    </row>
    <row r="36" spans="1:90" x14ac:dyDescent="0.25">
      <c r="A36" s="165"/>
      <c r="B36" s="165"/>
      <c r="C36" s="165"/>
      <c r="D36" s="198"/>
      <c r="E36" s="198"/>
      <c r="F36" s="198"/>
      <c r="G36" s="198"/>
      <c r="H36" s="165"/>
      <c r="I36" s="198"/>
      <c r="J36" s="198"/>
      <c r="K36" s="123"/>
      <c r="L36" s="123"/>
      <c r="M36" s="123"/>
      <c r="N36" s="1019"/>
      <c r="O36" s="1019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8"/>
      <c r="AQ36" s="128"/>
      <c r="AR36" s="128"/>
      <c r="AS36" s="128"/>
      <c r="AT36" s="128"/>
      <c r="AU36" s="128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75"/>
      <c r="CG36" s="192"/>
      <c r="CH36" s="176"/>
      <c r="CI36" s="177"/>
      <c r="CJ36" s="192"/>
      <c r="CK36" s="178"/>
      <c r="CL36" s="198"/>
    </row>
    <row r="37" spans="1:90" ht="15.75" x14ac:dyDescent="0.25">
      <c r="A37" s="165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217"/>
      <c r="K37" s="123"/>
      <c r="L37" s="123"/>
      <c r="M37" s="123"/>
      <c r="N37" s="1019"/>
      <c r="O37" s="1019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8"/>
      <c r="AQ37" s="128"/>
      <c r="AR37" s="128"/>
      <c r="AS37" s="128"/>
      <c r="AT37" s="128"/>
      <c r="AU37" s="128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75"/>
      <c r="CG37" s="192"/>
      <c r="CH37" s="176"/>
      <c r="CI37" s="177"/>
      <c r="CJ37" s="192"/>
      <c r="CK37" s="178"/>
      <c r="CL37" s="198"/>
    </row>
    <row r="38" spans="1:90" x14ac:dyDescent="0.25">
      <c r="A38" s="165"/>
      <c r="B38" s="220" t="s">
        <v>20</v>
      </c>
      <c r="C38" s="221" t="s">
        <v>21</v>
      </c>
      <c r="D38" s="221"/>
      <c r="E38" s="221"/>
      <c r="F38" s="221"/>
      <c r="G38" s="221"/>
      <c r="H38" s="221" t="s">
        <v>22</v>
      </c>
      <c r="I38" s="1174" t="s">
        <v>73</v>
      </c>
      <c r="J38" s="1175"/>
      <c r="K38" s="123"/>
      <c r="L38" s="123"/>
      <c r="M38" s="123"/>
      <c r="N38" s="1019"/>
      <c r="O38" s="1019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8"/>
      <c r="AQ38" s="128"/>
      <c r="AR38" s="128"/>
      <c r="AS38" s="128"/>
      <c r="AT38" s="128"/>
      <c r="AU38" s="128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75"/>
      <c r="CG38" s="192"/>
      <c r="CH38" s="176"/>
      <c r="CI38" s="177"/>
      <c r="CJ38" s="192"/>
      <c r="CK38" s="178"/>
      <c r="CL38" s="198"/>
    </row>
    <row r="39" spans="1:90" ht="15.75" thickBot="1" x14ac:dyDescent="0.3">
      <c r="A39" s="165"/>
      <c r="B39" s="165"/>
      <c r="C39" s="165"/>
      <c r="D39" s="198"/>
      <c r="E39" s="198"/>
      <c r="F39" s="198"/>
      <c r="G39" s="198"/>
      <c r="H39" s="165"/>
      <c r="I39" s="1173"/>
      <c r="J39" s="1173"/>
      <c r="K39" s="123"/>
      <c r="L39" s="123"/>
      <c r="M39" s="123"/>
      <c r="N39" s="1019"/>
      <c r="O39" s="1019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8"/>
      <c r="AQ39" s="128"/>
      <c r="AR39" s="128"/>
      <c r="AS39" s="128"/>
      <c r="AT39" s="128"/>
      <c r="AU39" s="128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75"/>
      <c r="CG39" s="192"/>
      <c r="CH39" s="176"/>
      <c r="CI39" s="177"/>
      <c r="CJ39" s="192"/>
      <c r="CK39" s="178"/>
      <c r="CL39" s="198"/>
    </row>
    <row r="40" spans="1:90" ht="15.75" thickBot="1" x14ac:dyDescent="0.3">
      <c r="A40" s="165">
        <v>25</v>
      </c>
      <c r="B40" s="199">
        <v>40715</v>
      </c>
      <c r="C40" s="200">
        <v>0.86458333333333337</v>
      </c>
      <c r="D40" s="201" t="s">
        <v>44</v>
      </c>
      <c r="E40" s="216">
        <v>0</v>
      </c>
      <c r="F40" s="216">
        <v>2</v>
      </c>
      <c r="G40" s="202" t="s">
        <v>47</v>
      </c>
      <c r="H40" s="165" t="s">
        <v>28</v>
      </c>
      <c r="I40" s="218"/>
      <c r="J40" s="218"/>
      <c r="K40" s="123" t="s">
        <v>47</v>
      </c>
      <c r="L40" s="123"/>
      <c r="M40" s="123"/>
      <c r="N40" s="1019"/>
      <c r="O40" s="1019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8"/>
      <c r="AQ40" s="128"/>
      <c r="AR40" s="128"/>
      <c r="AS40" s="128"/>
      <c r="AT40" s="128"/>
      <c r="AU40" s="128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75"/>
      <c r="CG40" s="1193"/>
      <c r="CH40" s="176"/>
      <c r="CI40" s="177"/>
      <c r="CJ40" s="1193"/>
      <c r="CK40" s="178"/>
      <c r="CL40" s="198"/>
    </row>
    <row r="41" spans="1:90" ht="15.75" thickBot="1" x14ac:dyDescent="0.3">
      <c r="A41" s="165">
        <v>26</v>
      </c>
      <c r="B41" s="199">
        <v>40716</v>
      </c>
      <c r="C41" s="200">
        <v>0.86458333333333337</v>
      </c>
      <c r="D41" s="203" t="s">
        <v>51</v>
      </c>
      <c r="E41" s="216">
        <v>2</v>
      </c>
      <c r="F41" s="216">
        <v>0</v>
      </c>
      <c r="G41" s="204" t="s">
        <v>45</v>
      </c>
      <c r="H41" s="165" t="s">
        <v>56</v>
      </c>
      <c r="I41" s="218"/>
      <c r="J41" s="218"/>
      <c r="K41" s="123" t="s">
        <v>51</v>
      </c>
      <c r="L41" s="123"/>
      <c r="M41" s="123"/>
      <c r="N41" s="1019"/>
      <c r="O41" s="1019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8"/>
      <c r="AQ41" s="128"/>
      <c r="AR41" s="128"/>
      <c r="AS41" s="128"/>
      <c r="AT41" s="128"/>
      <c r="AU41" s="128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75"/>
      <c r="CG41" s="1193"/>
      <c r="CH41" s="176"/>
      <c r="CI41" s="177"/>
      <c r="CJ41" s="1193"/>
      <c r="CK41" s="178"/>
      <c r="CL41" s="198"/>
    </row>
    <row r="42" spans="1:90" ht="15.75" thickBot="1" x14ac:dyDescent="0.3">
      <c r="A42" s="165">
        <v>27</v>
      </c>
      <c r="B42" s="199">
        <v>40717</v>
      </c>
      <c r="C42" s="200">
        <v>0.86458333333333337</v>
      </c>
      <c r="D42" s="205" t="s">
        <v>54</v>
      </c>
      <c r="E42" s="216">
        <v>3</v>
      </c>
      <c r="F42" s="216">
        <v>1</v>
      </c>
      <c r="G42" s="206" t="s">
        <v>68</v>
      </c>
      <c r="H42" s="165" t="s">
        <v>69</v>
      </c>
      <c r="I42" s="218"/>
      <c r="J42" s="218"/>
      <c r="K42" s="123" t="s">
        <v>54</v>
      </c>
      <c r="L42" s="123"/>
      <c r="M42" s="123"/>
      <c r="N42" s="1019"/>
      <c r="O42" s="1019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8"/>
      <c r="AQ42" s="128"/>
      <c r="AR42" s="128"/>
      <c r="AS42" s="128"/>
      <c r="AT42" s="128"/>
      <c r="AU42" s="128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75"/>
      <c r="CG42" s="192"/>
      <c r="CH42" s="176"/>
      <c r="CI42" s="177"/>
      <c r="CJ42" s="192"/>
      <c r="CK42" s="178"/>
      <c r="CL42" s="198"/>
    </row>
    <row r="43" spans="1:90" ht="15.75" thickBot="1" x14ac:dyDescent="0.3">
      <c r="A43" s="165">
        <v>28</v>
      </c>
      <c r="B43" s="199">
        <v>40718</v>
      </c>
      <c r="C43" s="200">
        <v>0.86458333333333337</v>
      </c>
      <c r="D43" s="207" t="s">
        <v>62</v>
      </c>
      <c r="E43" s="216">
        <v>3</v>
      </c>
      <c r="F43" s="216">
        <v>1</v>
      </c>
      <c r="G43" s="208" t="s">
        <v>58</v>
      </c>
      <c r="H43" s="165" t="s">
        <v>64</v>
      </c>
      <c r="I43" s="218"/>
      <c r="J43" s="218"/>
      <c r="K43" s="123" t="s">
        <v>62</v>
      </c>
      <c r="L43" s="123"/>
      <c r="M43" s="123"/>
      <c r="N43" s="1019"/>
      <c r="O43" s="1019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8"/>
      <c r="AQ43" s="128"/>
      <c r="AR43" s="128"/>
      <c r="AS43" s="128"/>
      <c r="AT43" s="128"/>
      <c r="AU43" s="128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75"/>
      <c r="CG43" s="192"/>
      <c r="CH43" s="176"/>
      <c r="CI43" s="177"/>
      <c r="CJ43" s="192"/>
      <c r="CK43" s="178"/>
      <c r="CL43" s="198"/>
    </row>
    <row r="44" spans="1:90" x14ac:dyDescent="0.25">
      <c r="A44" s="165"/>
      <c r="B44" s="165"/>
      <c r="C44" s="165"/>
      <c r="D44" s="198"/>
      <c r="E44" s="198"/>
      <c r="F44" s="198"/>
      <c r="G44" s="198"/>
      <c r="H44" s="165"/>
      <c r="I44" s="198"/>
      <c r="J44" s="198"/>
      <c r="K44" s="123"/>
      <c r="L44" s="123"/>
      <c r="M44" s="123"/>
      <c r="N44" s="1019"/>
      <c r="O44" s="1019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8"/>
      <c r="AQ44" s="128"/>
      <c r="AR44" s="128"/>
      <c r="AS44" s="128"/>
      <c r="AT44" s="128"/>
      <c r="AU44" s="128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75"/>
      <c r="CG44" s="192"/>
      <c r="CH44" s="176"/>
      <c r="CI44" s="177"/>
      <c r="CJ44" s="192"/>
      <c r="CK44" s="178"/>
      <c r="CL44" s="198"/>
    </row>
    <row r="45" spans="1:90" x14ac:dyDescent="0.25">
      <c r="A45" s="165"/>
      <c r="B45" s="165"/>
      <c r="C45" s="165"/>
      <c r="D45" s="198"/>
      <c r="E45" s="198"/>
      <c r="F45" s="198"/>
      <c r="G45" s="198"/>
      <c r="H45" s="165"/>
      <c r="I45" s="198"/>
      <c r="J45" s="198"/>
      <c r="K45" s="123"/>
      <c r="L45" s="123"/>
      <c r="M45" s="123"/>
      <c r="N45" s="1019"/>
      <c r="O45" s="1019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8"/>
      <c r="AQ45" s="128"/>
      <c r="AR45" s="128"/>
      <c r="AS45" s="128"/>
      <c r="AT45" s="128"/>
      <c r="AU45" s="128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75"/>
      <c r="CG45" s="192"/>
      <c r="CH45" s="176"/>
      <c r="CI45" s="177"/>
      <c r="CJ45" s="192"/>
      <c r="CK45" s="178"/>
      <c r="CL45" s="198"/>
    </row>
    <row r="46" spans="1:90" ht="15.75" x14ac:dyDescent="0.25">
      <c r="A46" s="165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217"/>
      <c r="K46" s="123"/>
      <c r="L46" s="123"/>
      <c r="M46" s="123"/>
      <c r="N46" s="1019"/>
      <c r="O46" s="1019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8"/>
      <c r="AQ46" s="128"/>
      <c r="AR46" s="128"/>
      <c r="AS46" s="128"/>
      <c r="AT46" s="128"/>
      <c r="AU46" s="128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75"/>
      <c r="CG46" s="192"/>
      <c r="CH46" s="176"/>
      <c r="CI46" s="177"/>
      <c r="CJ46" s="192"/>
      <c r="CK46" s="178"/>
      <c r="CL46" s="198"/>
    </row>
    <row r="47" spans="1:90" x14ac:dyDescent="0.25">
      <c r="A47" s="165"/>
      <c r="B47" s="220" t="s">
        <v>20</v>
      </c>
      <c r="C47" s="221" t="s">
        <v>21</v>
      </c>
      <c r="D47" s="221"/>
      <c r="E47" s="221"/>
      <c r="F47" s="221"/>
      <c r="G47" s="221"/>
      <c r="H47" s="221" t="s">
        <v>22</v>
      </c>
      <c r="I47" s="1174" t="s">
        <v>73</v>
      </c>
      <c r="J47" s="1175"/>
      <c r="K47" s="123"/>
      <c r="L47" s="123"/>
      <c r="M47" s="123"/>
      <c r="N47" s="1019"/>
      <c r="O47" s="1019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8"/>
      <c r="AQ47" s="128"/>
      <c r="AR47" s="128"/>
      <c r="AS47" s="128"/>
      <c r="AT47" s="128"/>
      <c r="AU47" s="128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75"/>
      <c r="CG47" s="192"/>
      <c r="CH47" s="176"/>
      <c r="CI47" s="177"/>
      <c r="CJ47" s="192"/>
      <c r="CK47" s="178"/>
      <c r="CL47" s="198"/>
    </row>
    <row r="48" spans="1:90" ht="15.75" thickBot="1" x14ac:dyDescent="0.3">
      <c r="A48" s="165"/>
      <c r="B48" s="209"/>
      <c r="C48" s="165"/>
      <c r="D48" s="198"/>
      <c r="E48" s="198"/>
      <c r="F48" s="198"/>
      <c r="G48" s="198"/>
      <c r="H48" s="165"/>
      <c r="I48" s="198"/>
      <c r="J48" s="198"/>
      <c r="K48" s="123"/>
      <c r="L48" s="123"/>
      <c r="M48" s="123"/>
      <c r="N48" s="1019"/>
      <c r="O48" s="1019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8"/>
      <c r="AQ48" s="128"/>
      <c r="AR48" s="128"/>
      <c r="AS48" s="128"/>
      <c r="AT48" s="128"/>
      <c r="AU48" s="128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75"/>
      <c r="CG48" s="192"/>
      <c r="CH48" s="176"/>
      <c r="CI48" s="177"/>
      <c r="CJ48" s="192"/>
      <c r="CK48" s="178"/>
      <c r="CL48" s="198"/>
    </row>
    <row r="49" spans="1:90" ht="15.75" thickBot="1" x14ac:dyDescent="0.3">
      <c r="A49" s="165">
        <v>29</v>
      </c>
      <c r="B49" s="166">
        <v>40721</v>
      </c>
      <c r="C49" s="200">
        <v>0.86458333333333337</v>
      </c>
      <c r="D49" s="210" t="s">
        <v>47</v>
      </c>
      <c r="E49" s="216">
        <v>2</v>
      </c>
      <c r="F49" s="216">
        <v>1</v>
      </c>
      <c r="G49" s="198" t="s">
        <v>54</v>
      </c>
      <c r="H49" s="165" t="s">
        <v>69</v>
      </c>
      <c r="I49" s="218"/>
      <c r="J49" s="218"/>
      <c r="K49" s="123" t="s">
        <v>47</v>
      </c>
      <c r="L49" s="123"/>
      <c r="M49" s="123"/>
      <c r="N49" s="1019"/>
      <c r="O49" s="1019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8"/>
      <c r="AQ49" s="128"/>
      <c r="AR49" s="128"/>
      <c r="AS49" s="128"/>
      <c r="AT49" s="128"/>
      <c r="AU49" s="128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75"/>
      <c r="CG49" s="192"/>
      <c r="CH49" s="176"/>
      <c r="CI49" s="177"/>
      <c r="CJ49" s="192"/>
      <c r="CK49" s="178"/>
      <c r="CL49" s="198"/>
    </row>
    <row r="50" spans="1:90" ht="15.75" thickBot="1" x14ac:dyDescent="0.3">
      <c r="A50" s="165">
        <v>30</v>
      </c>
      <c r="B50" s="166">
        <v>40722</v>
      </c>
      <c r="C50" s="200">
        <v>0.86458333333333337</v>
      </c>
      <c r="D50" s="210" t="s">
        <v>51</v>
      </c>
      <c r="E50" s="216">
        <v>1</v>
      </c>
      <c r="F50" s="216">
        <v>2</v>
      </c>
      <c r="G50" s="198" t="s">
        <v>62</v>
      </c>
      <c r="H50" s="165" t="s">
        <v>28</v>
      </c>
      <c r="I50" s="218"/>
      <c r="J50" s="218"/>
      <c r="K50" s="123" t="s">
        <v>62</v>
      </c>
      <c r="L50" s="123"/>
      <c r="M50" s="123"/>
      <c r="N50" s="1019"/>
      <c r="O50" s="1019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8"/>
      <c r="AQ50" s="128"/>
      <c r="AR50" s="128"/>
      <c r="AS50" s="128"/>
      <c r="AT50" s="128"/>
      <c r="AU50" s="128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75"/>
      <c r="CG50" s="192"/>
      <c r="CH50" s="176"/>
      <c r="CI50" s="177"/>
      <c r="CJ50" s="192"/>
      <c r="CK50" s="178"/>
      <c r="CL50" s="198"/>
    </row>
    <row r="51" spans="1:90" x14ac:dyDescent="0.25">
      <c r="A51" s="165"/>
      <c r="B51" s="211"/>
      <c r="C51" s="200"/>
      <c r="D51" s="198"/>
      <c r="E51" s="169"/>
      <c r="F51" s="169"/>
      <c r="G51" s="198"/>
      <c r="H51" s="165"/>
      <c r="I51" s="198"/>
      <c r="J51" s="198"/>
      <c r="K51" s="123"/>
      <c r="L51" s="123"/>
      <c r="M51" s="123"/>
      <c r="N51" s="1019"/>
      <c r="O51" s="1019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8"/>
      <c r="AQ51" s="128"/>
      <c r="AR51" s="128"/>
      <c r="AS51" s="128"/>
      <c r="AT51" s="128"/>
      <c r="AU51" s="128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93"/>
      <c r="CG51" s="193"/>
      <c r="CH51" s="193"/>
      <c r="CI51" s="193"/>
      <c r="CJ51" s="193"/>
      <c r="CK51" s="178"/>
      <c r="CL51" s="198"/>
    </row>
    <row r="52" spans="1:90" x14ac:dyDescent="0.25">
      <c r="A52" s="165"/>
      <c r="B52" s="165"/>
      <c r="C52" s="165"/>
      <c r="D52" s="198"/>
      <c r="E52" s="198"/>
      <c r="F52" s="198"/>
      <c r="G52" s="198"/>
      <c r="H52" s="165"/>
      <c r="I52" s="198"/>
      <c r="J52" s="198"/>
      <c r="K52" s="123"/>
      <c r="L52" s="123"/>
      <c r="M52" s="123"/>
      <c r="N52" s="1019"/>
      <c r="O52" s="1019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8"/>
      <c r="AQ52" s="128"/>
      <c r="AR52" s="128"/>
      <c r="AS52" s="128"/>
      <c r="AT52" s="128"/>
      <c r="AU52" s="128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212"/>
      <c r="CG52" s="212"/>
      <c r="CH52" s="212"/>
      <c r="CI52" s="213"/>
      <c r="CJ52" s="193"/>
      <c r="CK52" s="178"/>
      <c r="CL52" s="198"/>
    </row>
    <row r="53" spans="1:90" x14ac:dyDescent="0.25">
      <c r="A53" s="165"/>
      <c r="B53" s="165"/>
      <c r="C53" s="165"/>
      <c r="D53" s="198"/>
      <c r="E53" s="198"/>
      <c r="F53" s="198"/>
      <c r="G53" s="198"/>
      <c r="H53" s="165"/>
      <c r="I53" s="198"/>
      <c r="J53" s="198"/>
      <c r="K53" s="123"/>
      <c r="L53" s="123"/>
      <c r="M53" s="123"/>
      <c r="N53" s="1019"/>
      <c r="O53" s="1019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8"/>
      <c r="AQ53" s="128"/>
      <c r="AR53" s="128"/>
      <c r="AS53" s="128"/>
      <c r="AT53" s="128"/>
      <c r="AU53" s="128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212"/>
      <c r="CG53" s="212"/>
      <c r="CH53" s="212"/>
      <c r="CI53" s="213"/>
      <c r="CJ53" s="214"/>
      <c r="CK53" s="198"/>
      <c r="CL53" s="198"/>
    </row>
    <row r="54" spans="1:90" ht="15.75" x14ac:dyDescent="0.25">
      <c r="A54" s="165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217"/>
      <c r="K54" s="123"/>
      <c r="L54" s="123"/>
      <c r="M54" s="123"/>
      <c r="N54" s="1019"/>
      <c r="O54" s="1019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8"/>
      <c r="AQ54" s="128"/>
      <c r="AR54" s="128"/>
      <c r="AS54" s="128"/>
      <c r="AT54" s="128"/>
      <c r="AU54" s="128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93"/>
      <c r="CG54" s="193"/>
      <c r="CH54" s="193"/>
      <c r="CI54" s="193"/>
      <c r="CJ54" s="214"/>
      <c r="CK54" s="198"/>
      <c r="CL54" s="198"/>
    </row>
    <row r="55" spans="1:90" x14ac:dyDescent="0.25">
      <c r="A55" s="165"/>
      <c r="B55" s="220" t="s">
        <v>20</v>
      </c>
      <c r="C55" s="221" t="s">
        <v>21</v>
      </c>
      <c r="D55" s="221"/>
      <c r="E55" s="221"/>
      <c r="F55" s="221"/>
      <c r="G55" s="221"/>
      <c r="H55" s="221" t="s">
        <v>22</v>
      </c>
      <c r="I55" s="1174" t="s">
        <v>73</v>
      </c>
      <c r="J55" s="1175"/>
      <c r="K55" s="123"/>
      <c r="L55" s="123"/>
      <c r="M55" s="123"/>
      <c r="N55" s="1019"/>
      <c r="O55" s="1019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8"/>
      <c r="AQ55" s="128"/>
      <c r="AR55" s="128"/>
      <c r="AS55" s="128"/>
      <c r="AT55" s="128"/>
      <c r="AU55" s="128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75"/>
      <c r="CG55" s="192"/>
      <c r="CH55" s="176"/>
      <c r="CI55" s="177"/>
      <c r="CJ55" s="192"/>
      <c r="CK55" s="178"/>
      <c r="CL55" s="198"/>
    </row>
    <row r="56" spans="1:90" ht="15.75" thickBot="1" x14ac:dyDescent="0.3">
      <c r="A56" s="165"/>
      <c r="B56" s="165"/>
      <c r="C56" s="165"/>
      <c r="D56" s="198"/>
      <c r="E56" s="198"/>
      <c r="F56" s="198"/>
      <c r="G56" s="198"/>
      <c r="H56" s="165"/>
      <c r="I56" s="198"/>
      <c r="J56" s="198"/>
      <c r="K56" s="123"/>
      <c r="L56" s="123"/>
      <c r="M56" s="123"/>
      <c r="N56" s="1019"/>
      <c r="O56" s="1019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8"/>
      <c r="AQ56" s="128"/>
      <c r="AR56" s="128"/>
      <c r="AS56" s="128"/>
      <c r="AT56" s="128"/>
      <c r="AU56" s="128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93"/>
      <c r="CG56" s="193"/>
      <c r="CH56" s="193"/>
      <c r="CI56" s="193"/>
      <c r="CJ56" s="214"/>
      <c r="CK56" s="198"/>
      <c r="CL56" s="198"/>
    </row>
    <row r="57" spans="1:90" ht="15.75" thickBot="1" x14ac:dyDescent="0.3">
      <c r="A57" s="1164" t="s">
        <v>76</v>
      </c>
      <c r="B57" s="166">
        <v>40725</v>
      </c>
      <c r="C57" s="200">
        <v>0.86458333333333337</v>
      </c>
      <c r="D57" s="210" t="s">
        <v>47</v>
      </c>
      <c r="E57" s="216">
        <v>1</v>
      </c>
      <c r="F57" s="216">
        <v>2</v>
      </c>
      <c r="G57" s="198" t="s">
        <v>62</v>
      </c>
      <c r="H57" s="165" t="s">
        <v>64</v>
      </c>
      <c r="I57" s="218"/>
      <c r="J57" s="218"/>
      <c r="K57" s="123" t="s">
        <v>62</v>
      </c>
      <c r="L57" s="123"/>
      <c r="M57" s="123"/>
      <c r="N57" s="1019"/>
      <c r="O57" s="1019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8"/>
      <c r="AQ57" s="128"/>
      <c r="AR57" s="128"/>
      <c r="AS57" s="128"/>
      <c r="AT57" s="128"/>
      <c r="AU57" s="128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212"/>
      <c r="CG57" s="212"/>
      <c r="CH57" s="212"/>
      <c r="CI57" s="213"/>
      <c r="CJ57" s="214"/>
      <c r="CK57" s="198"/>
      <c r="CL57" s="198"/>
    </row>
    <row r="58" spans="1:90" x14ac:dyDescent="0.25">
      <c r="A58" s="1164"/>
      <c r="B58" s="165"/>
      <c r="C58" s="165"/>
      <c r="D58" s="198"/>
      <c r="E58" s="198"/>
      <c r="F58" s="198"/>
      <c r="G58" s="198"/>
      <c r="H58" s="165"/>
      <c r="I58" s="198"/>
      <c r="J58" s="198"/>
      <c r="K58" s="123"/>
      <c r="L58" s="123"/>
      <c r="M58" s="123"/>
      <c r="N58" s="1019"/>
      <c r="O58" s="1019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8"/>
      <c r="AQ58" s="128"/>
      <c r="AR58" s="128"/>
      <c r="AS58" s="128"/>
      <c r="AT58" s="128"/>
      <c r="AU58" s="128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93"/>
      <c r="CG58" s="193"/>
      <c r="CH58" s="193"/>
      <c r="CI58" s="193"/>
      <c r="CJ58" s="214"/>
      <c r="CK58" s="198"/>
      <c r="CL58" s="198"/>
    </row>
    <row r="59" spans="1:90" x14ac:dyDescent="0.25">
      <c r="A59" s="1164"/>
      <c r="B59" s="165"/>
      <c r="C59" s="165"/>
      <c r="D59" s="198"/>
      <c r="E59" s="198"/>
      <c r="F59" s="198"/>
      <c r="G59" s="198"/>
      <c r="H59" s="165"/>
      <c r="I59" s="198"/>
      <c r="J59" s="198"/>
      <c r="K59" s="123"/>
      <c r="L59" s="123"/>
      <c r="M59" s="123"/>
      <c r="N59" s="1019"/>
      <c r="O59" s="1019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8"/>
      <c r="AQ59" s="128"/>
      <c r="AR59" s="128"/>
      <c r="AS59" s="128"/>
      <c r="AT59" s="128"/>
      <c r="AU59" s="128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93"/>
      <c r="CG59" s="193"/>
      <c r="CH59" s="193"/>
      <c r="CI59" s="193"/>
      <c r="CJ59" s="214"/>
      <c r="CK59" s="198"/>
      <c r="CL59" s="198"/>
    </row>
    <row r="60" spans="1:90" x14ac:dyDescent="0.25">
      <c r="A60" s="1164"/>
      <c r="B60" s="165"/>
      <c r="C60" s="165"/>
      <c r="D60" s="198"/>
      <c r="E60" s="198"/>
      <c r="F60" s="198"/>
      <c r="G60" s="198"/>
      <c r="H60" s="165"/>
      <c r="I60" s="198"/>
      <c r="J60" s="198"/>
      <c r="K60" s="123"/>
      <c r="L60" s="123"/>
      <c r="M60" s="123"/>
      <c r="N60" s="1019"/>
      <c r="O60" s="1019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8"/>
      <c r="AQ60" s="128"/>
      <c r="AR60" s="128"/>
      <c r="AS60" s="128"/>
      <c r="AT60" s="128"/>
      <c r="AU60" s="128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214"/>
      <c r="CG60" s="214"/>
      <c r="CH60" s="214"/>
      <c r="CI60" s="214"/>
      <c r="CJ60" s="214"/>
      <c r="CK60" s="198"/>
      <c r="CL60" s="198"/>
    </row>
    <row r="61" spans="1:90" x14ac:dyDescent="0.25">
      <c r="A61" s="1164"/>
      <c r="B61" s="165"/>
      <c r="C61" s="165"/>
      <c r="D61" s="198"/>
      <c r="E61" s="198"/>
      <c r="F61" s="198"/>
      <c r="G61" s="198"/>
      <c r="H61" s="165"/>
      <c r="I61" s="198"/>
      <c r="J61" s="198"/>
      <c r="K61" s="123"/>
      <c r="L61" s="123"/>
      <c r="M61" s="123"/>
      <c r="N61" s="1019"/>
      <c r="O61" s="1019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8"/>
      <c r="AQ61" s="128"/>
      <c r="AR61" s="128"/>
      <c r="AS61" s="128"/>
      <c r="AT61" s="128"/>
      <c r="AU61" s="128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214"/>
      <c r="CG61" s="214"/>
      <c r="CH61" s="214"/>
      <c r="CI61" s="214"/>
      <c r="CJ61" s="214"/>
      <c r="CK61" s="198"/>
      <c r="CL61" s="198"/>
    </row>
    <row r="62" spans="1:90" x14ac:dyDescent="0.25">
      <c r="A62" s="1164"/>
      <c r="B62" s="165"/>
      <c r="C62" s="165"/>
      <c r="D62" s="198"/>
      <c r="E62" s="198"/>
      <c r="F62" s="198"/>
      <c r="G62" s="198"/>
      <c r="H62" s="165"/>
      <c r="I62" s="198"/>
      <c r="J62" s="198"/>
      <c r="K62" s="123"/>
      <c r="L62" s="123"/>
      <c r="M62" s="123"/>
      <c r="N62" s="1019"/>
      <c r="O62" s="1019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8"/>
      <c r="AQ62" s="128"/>
      <c r="AR62" s="128"/>
      <c r="AS62" s="128"/>
      <c r="AT62" s="128"/>
      <c r="AU62" s="128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214"/>
      <c r="CG62" s="214"/>
      <c r="CH62" s="214"/>
      <c r="CI62" s="214"/>
      <c r="CJ62" s="214"/>
      <c r="CK62" s="198"/>
      <c r="CL62" s="198"/>
    </row>
    <row r="63" spans="1:90" ht="18" x14ac:dyDescent="0.25">
      <c r="A63" s="1164"/>
      <c r="B63" s="165"/>
      <c r="C63" s="210" t="s">
        <v>79</v>
      </c>
      <c r="D63" s="1166" t="s">
        <v>62</v>
      </c>
      <c r="E63" s="1166"/>
      <c r="F63" s="1166"/>
      <c r="G63" s="1166"/>
      <c r="H63" s="165"/>
      <c r="I63" s="198"/>
      <c r="J63" s="198"/>
      <c r="K63" s="123"/>
      <c r="L63" s="123"/>
      <c r="M63" s="123"/>
      <c r="N63" s="1019"/>
      <c r="O63" s="1019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8"/>
      <c r="AQ63" s="128"/>
      <c r="AR63" s="128"/>
      <c r="AS63" s="128"/>
      <c r="AT63" s="128"/>
      <c r="AU63" s="128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214"/>
      <c r="CG63" s="214"/>
      <c r="CH63" s="214"/>
      <c r="CI63" s="214"/>
      <c r="CJ63" s="214"/>
      <c r="CK63" s="198"/>
      <c r="CL63" s="198"/>
    </row>
    <row r="64" spans="1:90" x14ac:dyDescent="0.25">
      <c r="A64" s="1164"/>
      <c r="B64" s="165"/>
      <c r="C64" s="165"/>
      <c r="D64" s="198"/>
      <c r="E64" s="198"/>
      <c r="F64" s="198"/>
      <c r="G64" s="198"/>
      <c r="H64" s="165"/>
      <c r="I64" s="198"/>
      <c r="J64" s="198"/>
      <c r="K64" s="123"/>
      <c r="L64" s="123"/>
      <c r="M64" s="123"/>
      <c r="N64" s="1019"/>
      <c r="O64" s="1019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8"/>
      <c r="AQ64" s="128"/>
      <c r="AR64" s="128"/>
      <c r="AS64" s="128"/>
      <c r="AT64" s="128"/>
      <c r="AU64" s="128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214"/>
      <c r="CG64" s="214"/>
      <c r="CH64" s="214"/>
      <c r="CI64" s="214"/>
      <c r="CJ64" s="214"/>
      <c r="CK64" s="198"/>
      <c r="CL64" s="198"/>
    </row>
    <row r="65" spans="1:90" x14ac:dyDescent="0.25">
      <c r="A65" s="1164"/>
      <c r="B65" s="165"/>
      <c r="C65" s="165"/>
      <c r="D65" s="198"/>
      <c r="E65" s="198"/>
      <c r="F65" s="198"/>
      <c r="G65" s="198"/>
      <c r="H65" s="165"/>
      <c r="I65" s="198"/>
      <c r="J65" s="198"/>
      <c r="K65" s="123"/>
      <c r="L65" s="123"/>
      <c r="M65" s="123"/>
      <c r="N65" s="1019"/>
      <c r="O65" s="1019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8"/>
      <c r="AQ65" s="128"/>
      <c r="AR65" s="128"/>
      <c r="AS65" s="128"/>
      <c r="AT65" s="128"/>
      <c r="AU65" s="128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98"/>
      <c r="CG65" s="198"/>
      <c r="CH65" s="198"/>
      <c r="CI65" s="198"/>
      <c r="CJ65" s="198"/>
      <c r="CK65" s="198"/>
      <c r="CL65" s="198"/>
    </row>
    <row r="66" spans="1:90" x14ac:dyDescent="0.25">
      <c r="A66" s="1164"/>
      <c r="B66" s="165"/>
      <c r="C66" s="165"/>
      <c r="D66" s="198"/>
      <c r="E66" s="198"/>
      <c r="F66" s="198"/>
      <c r="G66" s="198"/>
      <c r="H66" s="165"/>
      <c r="I66" s="198"/>
      <c r="J66" s="198"/>
      <c r="K66" s="123"/>
      <c r="L66" s="123"/>
      <c r="M66" s="123"/>
      <c r="N66" s="1019"/>
      <c r="O66" s="1019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8"/>
      <c r="AQ66" s="128"/>
      <c r="AR66" s="128"/>
      <c r="AS66" s="128"/>
      <c r="AT66" s="128"/>
      <c r="AU66" s="128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98"/>
      <c r="CG66" s="198"/>
      <c r="CH66" s="198"/>
      <c r="CI66" s="198"/>
      <c r="CJ66" s="198"/>
      <c r="CK66" s="198"/>
      <c r="CL66" s="198"/>
    </row>
    <row r="67" spans="1:90" x14ac:dyDescent="0.25">
      <c r="A67" s="1164"/>
      <c r="B67" s="165"/>
      <c r="C67" s="165"/>
      <c r="D67" s="198"/>
      <c r="E67" s="198"/>
      <c r="F67" s="198"/>
      <c r="G67" s="198"/>
      <c r="H67" s="165"/>
      <c r="I67" s="198"/>
      <c r="J67" s="198"/>
      <c r="K67" s="123"/>
      <c r="L67" s="123"/>
      <c r="M67" s="123"/>
      <c r="N67" s="1019"/>
      <c r="O67" s="1019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8"/>
      <c r="AQ67" s="128"/>
      <c r="AR67" s="128"/>
      <c r="AS67" s="128"/>
      <c r="AT67" s="128"/>
      <c r="AU67" s="128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98"/>
      <c r="CG67" s="198"/>
      <c r="CH67" s="198"/>
      <c r="CI67" s="198"/>
      <c r="CJ67" s="198"/>
      <c r="CK67" s="198"/>
      <c r="CL67" s="198"/>
    </row>
    <row r="68" spans="1:90" x14ac:dyDescent="0.25">
      <c r="A68" s="1164"/>
      <c r="B68" s="165"/>
      <c r="C68" s="165"/>
      <c r="D68" s="198"/>
      <c r="E68" s="198"/>
      <c r="F68" s="198"/>
      <c r="G68" s="198"/>
      <c r="H68" s="165"/>
      <c r="I68" s="198"/>
      <c r="J68" s="198"/>
      <c r="K68" s="123"/>
      <c r="L68" s="123"/>
      <c r="M68" s="123"/>
      <c r="N68" s="1019"/>
      <c r="O68" s="1019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8"/>
      <c r="AQ68" s="128"/>
      <c r="AR68" s="128"/>
      <c r="AS68" s="128"/>
      <c r="AT68" s="128"/>
      <c r="AU68" s="128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98"/>
      <c r="CG68" s="198"/>
      <c r="CH68" s="198"/>
      <c r="CI68" s="198"/>
      <c r="CJ68" s="198"/>
      <c r="CK68" s="198"/>
      <c r="CL68" s="198"/>
    </row>
    <row r="69" spans="1:90" x14ac:dyDescent="0.25">
      <c r="A69" s="1164"/>
      <c r="B69" s="165"/>
      <c r="C69" s="165"/>
      <c r="D69" s="198"/>
      <c r="E69" s="198"/>
      <c r="F69" s="198"/>
      <c r="G69" s="198"/>
      <c r="H69" s="165"/>
      <c r="I69" s="198"/>
      <c r="J69" s="198"/>
      <c r="K69" s="115"/>
      <c r="L69" s="115"/>
      <c r="M69" s="115"/>
      <c r="N69" s="1011"/>
      <c r="O69" s="1011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98"/>
      <c r="CG69" s="198"/>
      <c r="CH69" s="198"/>
      <c r="CI69" s="198"/>
      <c r="CJ69" s="198"/>
      <c r="CK69" s="198"/>
      <c r="CL69" s="115"/>
    </row>
    <row r="70" spans="1:90" x14ac:dyDescent="0.25">
      <c r="A70" s="1164"/>
      <c r="B70" s="165"/>
      <c r="C70" s="165"/>
      <c r="D70" s="198"/>
      <c r="E70" s="198"/>
      <c r="F70" s="198"/>
      <c r="G70" s="198"/>
      <c r="H70" s="165"/>
      <c r="I70" s="198"/>
      <c r="J70" s="198"/>
      <c r="K70" s="115"/>
      <c r="L70" s="115"/>
      <c r="M70" s="115"/>
      <c r="N70" s="1011"/>
      <c r="O70" s="1011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98"/>
      <c r="CG70" s="198"/>
      <c r="CH70" s="198"/>
      <c r="CI70" s="198"/>
      <c r="CJ70" s="198"/>
      <c r="CK70" s="198"/>
      <c r="CL70" s="115"/>
    </row>
    <row r="71" spans="1:90" x14ac:dyDescent="0.25">
      <c r="A71" s="1164"/>
      <c r="B71" s="215"/>
      <c r="C71" s="215"/>
      <c r="D71" s="115"/>
      <c r="E71" s="115"/>
      <c r="F71" s="118"/>
      <c r="G71" s="115"/>
      <c r="H71" s="215"/>
      <c r="I71" s="118"/>
      <c r="J71" s="118"/>
      <c r="K71" s="115"/>
      <c r="L71" s="115"/>
      <c r="M71" s="115"/>
      <c r="N71" s="1011"/>
      <c r="O71" s="1011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98"/>
      <c r="CG71" s="198"/>
      <c r="CH71" s="198"/>
      <c r="CI71" s="198"/>
      <c r="CJ71" s="198"/>
      <c r="CK71" s="198"/>
      <c r="CL71" s="115"/>
    </row>
    <row r="72" spans="1:90" x14ac:dyDescent="0.25">
      <c r="A72" s="1164"/>
      <c r="B72" s="215"/>
      <c r="C72" s="215"/>
      <c r="D72" s="115"/>
      <c r="E72" s="115"/>
      <c r="F72" s="118"/>
      <c r="G72" s="115"/>
      <c r="H72" s="215"/>
      <c r="I72" s="118"/>
      <c r="J72" s="118"/>
      <c r="K72" s="115"/>
      <c r="L72" s="115"/>
      <c r="M72" s="115"/>
      <c r="N72" s="1011"/>
      <c r="O72" s="1011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98"/>
      <c r="CG72" s="198"/>
      <c r="CH72" s="198"/>
      <c r="CI72" s="198"/>
      <c r="CJ72" s="198"/>
      <c r="CK72" s="198"/>
      <c r="CL72" s="115"/>
    </row>
    <row r="73" spans="1:90" x14ac:dyDescent="0.25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011"/>
      <c r="O73" s="1011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98"/>
      <c r="CG73" s="198"/>
      <c r="CH73" s="198"/>
      <c r="CI73" s="198"/>
      <c r="CJ73" s="198"/>
      <c r="CK73" s="198"/>
      <c r="CL73" s="115"/>
    </row>
    <row r="74" spans="1:90" x14ac:dyDescent="0.25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011"/>
      <c r="O74" s="1011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98"/>
      <c r="CG74" s="198"/>
      <c r="CH74" s="198"/>
      <c r="CI74" s="198"/>
      <c r="CJ74" s="198"/>
      <c r="CK74" s="198"/>
      <c r="CL74" s="115"/>
    </row>
    <row r="75" spans="1:90" x14ac:dyDescent="0.25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011"/>
      <c r="O75" s="1011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98"/>
      <c r="CG75" s="198"/>
      <c r="CH75" s="198"/>
      <c r="CI75" s="198"/>
      <c r="CJ75" s="198"/>
      <c r="CK75" s="198"/>
      <c r="CL75" s="115"/>
    </row>
    <row r="76" spans="1:90" x14ac:dyDescent="0.25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011"/>
      <c r="O76" s="1011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98"/>
      <c r="CG76" s="198"/>
      <c r="CH76" s="198"/>
      <c r="CI76" s="198"/>
      <c r="CJ76" s="198"/>
      <c r="CK76" s="198"/>
      <c r="CL76" s="115"/>
    </row>
    <row r="77" spans="1:90" x14ac:dyDescent="0.25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011"/>
      <c r="O77" s="1011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98"/>
      <c r="CG77" s="198"/>
      <c r="CH77" s="198"/>
      <c r="CI77" s="198"/>
      <c r="CJ77" s="198"/>
      <c r="CK77" s="198"/>
      <c r="CL77" s="115"/>
    </row>
    <row r="78" spans="1:90" x14ac:dyDescent="0.25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011"/>
      <c r="O78" s="1011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98"/>
      <c r="CG78" s="198"/>
      <c r="CH78" s="198"/>
      <c r="CI78" s="198"/>
      <c r="CJ78" s="198"/>
      <c r="CK78" s="198"/>
      <c r="CL78" s="115"/>
    </row>
    <row r="79" spans="1:90" x14ac:dyDescent="0.25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011"/>
      <c r="O79" s="1011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98"/>
      <c r="CG79" s="198"/>
      <c r="CH79" s="198"/>
      <c r="CI79" s="198"/>
      <c r="CJ79" s="198"/>
      <c r="CK79" s="198"/>
      <c r="CL79" s="115"/>
    </row>
    <row r="80" spans="1:90" x14ac:dyDescent="0.25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011"/>
      <c r="O80" s="1011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98"/>
      <c r="CG80" s="198"/>
      <c r="CH80" s="198"/>
      <c r="CI80" s="198"/>
      <c r="CJ80" s="198"/>
      <c r="CK80" s="198"/>
      <c r="CL80" s="115"/>
    </row>
    <row r="81" spans="84:89" x14ac:dyDescent="0.25">
      <c r="CF81" s="198"/>
      <c r="CG81" s="198"/>
      <c r="CH81" s="198"/>
      <c r="CI81" s="198"/>
      <c r="CJ81" s="198"/>
      <c r="CK81" s="198"/>
    </row>
    <row r="82" spans="84:89" x14ac:dyDescent="0.25">
      <c r="CF82" s="198"/>
      <c r="CG82" s="198"/>
      <c r="CH82" s="198"/>
      <c r="CI82" s="198"/>
      <c r="CJ82" s="198"/>
      <c r="CK82" s="198"/>
    </row>
    <row r="83" spans="84:89" x14ac:dyDescent="0.25">
      <c r="CF83" s="198"/>
      <c r="CG83" s="198"/>
      <c r="CH83" s="198"/>
      <c r="CI83" s="198"/>
      <c r="CJ83" s="198"/>
      <c r="CK83" s="198"/>
    </row>
    <row r="84" spans="84:89" x14ac:dyDescent="0.25">
      <c r="CF84" s="198"/>
      <c r="CG84" s="198"/>
      <c r="CH84" s="198"/>
      <c r="CI84" s="198"/>
      <c r="CJ84" s="198"/>
      <c r="CK84" s="198"/>
    </row>
    <row r="85" spans="84:89" x14ac:dyDescent="0.25">
      <c r="CF85" s="198"/>
      <c r="CG85" s="198"/>
      <c r="CH85" s="198"/>
      <c r="CI85" s="198"/>
      <c r="CJ85" s="198"/>
      <c r="CK85" s="198"/>
    </row>
    <row r="86" spans="84:89" x14ac:dyDescent="0.25">
      <c r="CF86" s="198"/>
      <c r="CG86" s="198"/>
      <c r="CH86" s="198"/>
      <c r="CI86" s="198"/>
      <c r="CJ86" s="198"/>
      <c r="CK86" s="198"/>
    </row>
    <row r="87" spans="84:89" x14ac:dyDescent="0.25">
      <c r="CF87" s="198"/>
      <c r="CG87" s="198"/>
      <c r="CH87" s="198"/>
      <c r="CI87" s="198"/>
      <c r="CJ87" s="198"/>
      <c r="CK87" s="198"/>
    </row>
    <row r="88" spans="84:89" x14ac:dyDescent="0.25">
      <c r="CF88" s="198"/>
      <c r="CG88" s="198"/>
      <c r="CH88" s="198"/>
      <c r="CI88" s="198"/>
      <c r="CJ88" s="198"/>
      <c r="CK88" s="198"/>
    </row>
    <row r="89" spans="84:89" x14ac:dyDescent="0.25">
      <c r="CF89" s="198"/>
      <c r="CG89" s="198"/>
      <c r="CH89" s="198"/>
      <c r="CI89" s="198"/>
      <c r="CJ89" s="198"/>
      <c r="CK89" s="198"/>
    </row>
    <row r="90" spans="84:89" x14ac:dyDescent="0.25">
      <c r="CF90" s="198"/>
      <c r="CG90" s="198"/>
      <c r="CH90" s="198"/>
      <c r="CI90" s="198"/>
      <c r="CJ90" s="198"/>
      <c r="CK90" s="198"/>
    </row>
    <row r="91" spans="84:89" x14ac:dyDescent="0.25">
      <c r="CF91" s="198"/>
      <c r="CG91" s="198"/>
      <c r="CH91" s="198"/>
      <c r="CI91" s="198"/>
      <c r="CJ91" s="198"/>
      <c r="CK91" s="198"/>
    </row>
    <row r="92" spans="84:89" x14ac:dyDescent="0.25">
      <c r="CF92" s="198"/>
      <c r="CG92" s="198"/>
      <c r="CH92" s="198"/>
      <c r="CI92" s="198"/>
      <c r="CJ92" s="198"/>
      <c r="CK92" s="198"/>
    </row>
    <row r="93" spans="84:89" x14ac:dyDescent="0.25">
      <c r="CF93" s="198"/>
      <c r="CG93" s="198"/>
      <c r="CH93" s="198"/>
      <c r="CI93" s="198"/>
      <c r="CJ93" s="198"/>
      <c r="CK93" s="198"/>
    </row>
    <row r="94" spans="84:89" x14ac:dyDescent="0.25">
      <c r="CF94" s="198"/>
      <c r="CG94" s="198"/>
      <c r="CH94" s="198"/>
      <c r="CI94" s="198"/>
      <c r="CJ94" s="198"/>
      <c r="CK94" s="198"/>
    </row>
    <row r="95" spans="84:89" x14ac:dyDescent="0.25">
      <c r="CF95" s="198"/>
      <c r="CG95" s="198"/>
      <c r="CH95" s="198"/>
      <c r="CI95" s="198"/>
      <c r="CJ95" s="198"/>
      <c r="CK95" s="198"/>
    </row>
    <row r="96" spans="84:89" x14ac:dyDescent="0.25">
      <c r="CF96" s="198"/>
      <c r="CG96" s="198"/>
      <c r="CH96" s="198"/>
      <c r="CI96" s="198"/>
      <c r="CJ96" s="198"/>
      <c r="CK96" s="198"/>
    </row>
    <row r="97" spans="84:89" x14ac:dyDescent="0.25">
      <c r="CF97" s="198"/>
      <c r="CG97" s="198"/>
      <c r="CH97" s="198"/>
      <c r="CI97" s="198"/>
      <c r="CJ97" s="198"/>
      <c r="CK97" s="198"/>
    </row>
    <row r="98" spans="84:89" x14ac:dyDescent="0.25">
      <c r="CF98" s="198"/>
      <c r="CG98" s="198"/>
      <c r="CH98" s="198"/>
      <c r="CI98" s="198"/>
      <c r="CJ98" s="198"/>
      <c r="CK98" s="198"/>
    </row>
    <row r="99" spans="84:89" x14ac:dyDescent="0.25">
      <c r="CF99" s="198"/>
      <c r="CG99" s="198"/>
      <c r="CH99" s="198"/>
      <c r="CI99" s="198"/>
      <c r="CJ99" s="198"/>
      <c r="CK99" s="198"/>
    </row>
    <row r="100" spans="84:89" x14ac:dyDescent="0.25">
      <c r="CF100" s="198"/>
      <c r="CG100" s="198"/>
      <c r="CH100" s="198"/>
      <c r="CI100" s="198"/>
      <c r="CJ100" s="198"/>
      <c r="CK100" s="198"/>
    </row>
    <row r="101" spans="84:89" x14ac:dyDescent="0.25">
      <c r="CF101" s="198"/>
      <c r="CG101" s="198"/>
      <c r="CH101" s="198"/>
      <c r="CI101" s="198"/>
      <c r="CJ101" s="198"/>
      <c r="CK101" s="198"/>
    </row>
    <row r="102" spans="84:89" x14ac:dyDescent="0.25">
      <c r="CF102" s="198"/>
      <c r="CG102" s="198"/>
      <c r="CH102" s="198"/>
      <c r="CI102" s="198"/>
      <c r="CJ102" s="198"/>
      <c r="CK102" s="198"/>
    </row>
    <row r="103" spans="84:89" x14ac:dyDescent="0.25">
      <c r="CF103" s="198"/>
      <c r="CG103" s="198"/>
      <c r="CH103" s="198"/>
      <c r="CI103" s="198"/>
      <c r="CJ103" s="198"/>
      <c r="CK103" s="198"/>
    </row>
    <row r="104" spans="84:89" x14ac:dyDescent="0.25">
      <c r="CF104" s="198"/>
      <c r="CG104" s="198"/>
      <c r="CH104" s="198"/>
      <c r="CI104" s="198"/>
      <c r="CJ104" s="198"/>
      <c r="CK104" s="198"/>
    </row>
    <row r="105" spans="84:89" x14ac:dyDescent="0.25">
      <c r="CF105" s="198"/>
      <c r="CG105" s="198"/>
      <c r="CH105" s="198"/>
      <c r="CI105" s="198"/>
      <c r="CJ105" s="198"/>
      <c r="CK105" s="198"/>
    </row>
    <row r="106" spans="84:89" x14ac:dyDescent="0.25">
      <c r="CF106" s="198"/>
      <c r="CG106" s="198"/>
      <c r="CH106" s="198"/>
      <c r="CI106" s="198"/>
      <c r="CJ106" s="198"/>
      <c r="CK106" s="115"/>
    </row>
    <row r="107" spans="84:89" x14ac:dyDescent="0.25">
      <c r="CF107" s="198"/>
      <c r="CG107" s="198"/>
      <c r="CH107" s="198"/>
      <c r="CI107" s="198"/>
      <c r="CJ107" s="198"/>
      <c r="CK107" s="115"/>
    </row>
    <row r="108" spans="84:89" x14ac:dyDescent="0.25">
      <c r="CF108" s="198"/>
      <c r="CG108" s="198"/>
      <c r="CH108" s="198"/>
      <c r="CI108" s="198"/>
      <c r="CJ108" s="198"/>
      <c r="CK108" s="115"/>
    </row>
    <row r="109" spans="84:89" x14ac:dyDescent="0.25">
      <c r="CF109" s="198"/>
      <c r="CG109" s="198"/>
      <c r="CH109" s="198"/>
      <c r="CI109" s="198"/>
      <c r="CJ109" s="198"/>
      <c r="CK109" s="115"/>
    </row>
    <row r="110" spans="84:89" x14ac:dyDescent="0.25">
      <c r="CF110" s="198"/>
      <c r="CG110" s="198"/>
      <c r="CH110" s="198"/>
      <c r="CI110" s="198"/>
      <c r="CJ110" s="198"/>
      <c r="CK110" s="115"/>
    </row>
    <row r="111" spans="84:89" x14ac:dyDescent="0.25">
      <c r="CF111" s="198"/>
      <c r="CG111" s="198"/>
      <c r="CH111" s="198"/>
      <c r="CI111" s="198"/>
      <c r="CJ111" s="198"/>
      <c r="CK111" s="115"/>
    </row>
    <row r="112" spans="84:89" x14ac:dyDescent="0.25">
      <c r="CF112" s="198"/>
      <c r="CG112" s="198"/>
      <c r="CH112" s="198"/>
      <c r="CI112" s="198"/>
      <c r="CJ112" s="198"/>
      <c r="CK112" s="115"/>
    </row>
    <row r="113" spans="84:88" x14ac:dyDescent="0.25">
      <c r="CF113" s="198"/>
      <c r="CG113" s="198"/>
      <c r="CH113" s="198"/>
      <c r="CI113" s="198"/>
      <c r="CJ113" s="198"/>
    </row>
    <row r="114" spans="84:88" x14ac:dyDescent="0.25">
      <c r="CF114" s="198"/>
      <c r="CG114" s="198"/>
      <c r="CH114" s="198"/>
      <c r="CI114" s="198"/>
      <c r="CJ114" s="198"/>
    </row>
    <row r="115" spans="84:88" x14ac:dyDescent="0.25">
      <c r="CF115" s="198"/>
      <c r="CG115" s="198"/>
      <c r="CH115" s="198"/>
      <c r="CI115" s="198"/>
      <c r="CJ115" s="198"/>
    </row>
    <row r="116" spans="84:88" x14ac:dyDescent="0.25">
      <c r="CF116" s="198"/>
      <c r="CG116" s="198"/>
      <c r="CH116" s="198"/>
      <c r="CI116" s="198"/>
      <c r="CJ116" s="198"/>
    </row>
    <row r="117" spans="84:88" x14ac:dyDescent="0.25">
      <c r="CF117" s="198"/>
      <c r="CG117" s="198"/>
      <c r="CH117" s="198"/>
      <c r="CI117" s="198"/>
      <c r="CJ117" s="198"/>
    </row>
    <row r="118" spans="84:88" x14ac:dyDescent="0.25">
      <c r="CF118" s="198"/>
      <c r="CG118" s="198"/>
      <c r="CH118" s="198"/>
      <c r="CI118" s="198"/>
      <c r="CJ118" s="198"/>
    </row>
    <row r="119" spans="84:88" x14ac:dyDescent="0.25">
      <c r="CF119" s="198"/>
      <c r="CG119" s="198"/>
      <c r="CH119" s="198"/>
      <c r="CI119" s="198"/>
      <c r="CJ119" s="198"/>
    </row>
    <row r="120" spans="84:88" x14ac:dyDescent="0.25">
      <c r="CF120" s="198"/>
      <c r="CG120" s="198"/>
      <c r="CH120" s="198"/>
      <c r="CI120" s="198"/>
      <c r="CJ120" s="198"/>
    </row>
    <row r="121" spans="84:88" x14ac:dyDescent="0.25">
      <c r="CF121" s="198"/>
      <c r="CG121" s="198"/>
      <c r="CH121" s="198"/>
      <c r="CI121" s="198"/>
      <c r="CJ121" s="198"/>
    </row>
    <row r="122" spans="84:88" x14ac:dyDescent="0.25">
      <c r="CF122" s="198"/>
      <c r="CG122" s="198"/>
      <c r="CH122" s="198"/>
      <c r="CI122" s="198"/>
      <c r="CJ122" s="198"/>
    </row>
  </sheetData>
  <mergeCells count="45">
    <mergeCell ref="I28:J28"/>
    <mergeCell ref="I20:J20"/>
    <mergeCell ref="I21:J21"/>
    <mergeCell ref="I22:J22"/>
    <mergeCell ref="I23:J23"/>
    <mergeCell ref="I25:J25"/>
    <mergeCell ref="I26:J26"/>
    <mergeCell ref="I27:J27"/>
    <mergeCell ref="I38:J38"/>
    <mergeCell ref="I47:J47"/>
    <mergeCell ref="I29:J29"/>
    <mergeCell ref="I30:J30"/>
    <mergeCell ref="I31:J31"/>
    <mergeCell ref="I32:J32"/>
    <mergeCell ref="I16:J16"/>
    <mergeCell ref="I17:J17"/>
    <mergeCell ref="I18:J18"/>
    <mergeCell ref="I19:J19"/>
    <mergeCell ref="I12:J12"/>
    <mergeCell ref="I13:J13"/>
    <mergeCell ref="I14:J14"/>
    <mergeCell ref="D1:Q1"/>
    <mergeCell ref="CF1:CJ1"/>
    <mergeCell ref="A4:I4"/>
    <mergeCell ref="BV3:CD3"/>
    <mergeCell ref="AJ2:AO2"/>
    <mergeCell ref="AV2:BE2"/>
    <mergeCell ref="BF2:BR2"/>
    <mergeCell ref="AP2:AU2"/>
    <mergeCell ref="I5:J5"/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7:J7"/>
    <mergeCell ref="I8:J8"/>
    <mergeCell ref="I9:J9"/>
    <mergeCell ref="I10:J10"/>
    <mergeCell ref="I11:J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22" workbookViewId="0">
      <selection activeCell="M6" sqref="M6:O34"/>
    </sheetView>
  </sheetViews>
  <sheetFormatPr baseColWidth="10" defaultRowHeight="15" x14ac:dyDescent="0.25"/>
  <cols>
    <col min="13" max="13" width="12.42578125" bestFit="1" customWidth="1"/>
    <col min="14" max="14" width="13.7109375" bestFit="1" customWidth="1"/>
    <col min="15" max="15" width="12.85546875" bestFit="1" customWidth="1"/>
  </cols>
  <sheetData>
    <row r="1" spans="1:90" ht="23.25" thickBot="1" x14ac:dyDescent="0.3">
      <c r="A1" s="222"/>
      <c r="B1" s="222"/>
      <c r="C1" s="222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1183"/>
      <c r="CG1" s="1184"/>
      <c r="CH1" s="1184"/>
      <c r="CI1" s="1184"/>
      <c r="CJ1" s="1184"/>
      <c r="CK1" s="222"/>
      <c r="CL1" s="222"/>
    </row>
    <row r="2" spans="1:90" x14ac:dyDescent="0.2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1011"/>
      <c r="N2" s="1011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</row>
    <row r="3" spans="1:90" x14ac:dyDescent="0.25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4" t="s">
        <v>5</v>
      </c>
      <c r="L3" s="224" t="s">
        <v>6</v>
      </c>
      <c r="M3" s="1013"/>
      <c r="N3" s="1013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4" t="s">
        <v>7</v>
      </c>
      <c r="AB3" s="222"/>
      <c r="AC3" s="222"/>
      <c r="AD3" s="222"/>
      <c r="AE3" s="222"/>
      <c r="AF3" s="222"/>
      <c r="AG3" s="222"/>
      <c r="AH3" s="222"/>
      <c r="AI3" s="222"/>
      <c r="AJ3" s="223" t="s">
        <v>8</v>
      </c>
      <c r="AK3" s="222"/>
      <c r="AL3" s="223" t="s">
        <v>9</v>
      </c>
      <c r="AM3" s="222"/>
      <c r="AN3" s="223" t="s">
        <v>10</v>
      </c>
      <c r="AO3" s="222"/>
      <c r="AP3" s="222"/>
      <c r="AQ3" s="222"/>
      <c r="AR3" s="222"/>
      <c r="AS3" s="222"/>
      <c r="AT3" s="222"/>
      <c r="AU3" s="222"/>
      <c r="AV3" s="222"/>
      <c r="AW3" s="223" t="s">
        <v>11</v>
      </c>
      <c r="AX3" s="222"/>
      <c r="AY3" s="222"/>
      <c r="AZ3" s="223" t="s">
        <v>12</v>
      </c>
      <c r="BA3" s="222"/>
      <c r="BB3" s="222"/>
      <c r="BC3" s="223" t="s">
        <v>13</v>
      </c>
      <c r="BD3" s="222"/>
      <c r="BE3" s="222"/>
      <c r="BF3" s="222"/>
      <c r="BG3" s="223" t="s">
        <v>14</v>
      </c>
      <c r="BH3" s="222"/>
      <c r="BI3" s="222"/>
      <c r="BJ3" s="222"/>
      <c r="BK3" s="223" t="s">
        <v>15</v>
      </c>
      <c r="BL3" s="222"/>
      <c r="BM3" s="222"/>
      <c r="BN3" s="222"/>
      <c r="BO3" s="223" t="s">
        <v>16</v>
      </c>
      <c r="BP3" s="222"/>
      <c r="BQ3" s="222"/>
      <c r="BR3" s="222"/>
      <c r="BS3" s="222"/>
      <c r="BT3" s="222"/>
      <c r="BU3" s="222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222"/>
      <c r="CF3" s="222"/>
      <c r="CG3" s="222"/>
      <c r="CH3" s="222"/>
      <c r="CI3" s="222"/>
      <c r="CJ3" s="222"/>
      <c r="CK3" s="222"/>
      <c r="CL3" s="222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329"/>
      <c r="K4" s="222"/>
      <c r="L4" s="222"/>
      <c r="M4" s="1011"/>
      <c r="N4" s="1011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</row>
    <row r="5" spans="1:90" ht="15.75" x14ac:dyDescent="0.25">
      <c r="A5" s="226" t="s">
        <v>19</v>
      </c>
      <c r="B5" s="227" t="s">
        <v>20</v>
      </c>
      <c r="C5" s="227" t="s">
        <v>21</v>
      </c>
      <c r="D5" s="227"/>
      <c r="E5" s="227"/>
      <c r="F5" s="227"/>
      <c r="G5" s="227"/>
      <c r="H5" s="227" t="s">
        <v>22</v>
      </c>
      <c r="I5" s="1162" t="s">
        <v>23</v>
      </c>
      <c r="J5" s="1163"/>
      <c r="K5" s="222"/>
      <c r="L5" s="222"/>
      <c r="M5" s="1011"/>
      <c r="N5" s="1011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</row>
    <row r="6" spans="1:90" ht="16.5" thickBot="1" x14ac:dyDescent="0.3">
      <c r="A6" s="228"/>
      <c r="B6" s="229"/>
      <c r="C6" s="229" t="s">
        <v>24</v>
      </c>
      <c r="D6" s="229"/>
      <c r="E6" s="229"/>
      <c r="F6" s="229"/>
      <c r="G6" s="229"/>
      <c r="H6" s="229"/>
      <c r="I6" s="229"/>
      <c r="J6" s="229"/>
      <c r="K6" s="230"/>
      <c r="L6" s="230"/>
      <c r="M6" s="1017" t="s">
        <v>95</v>
      </c>
      <c r="N6" s="1140" t="s">
        <v>96</v>
      </c>
      <c r="O6" s="1140" t="s">
        <v>97</v>
      </c>
      <c r="P6" s="230"/>
      <c r="Q6" s="231" t="s">
        <v>25</v>
      </c>
      <c r="R6" s="232"/>
      <c r="S6" s="232"/>
      <c r="T6" s="232"/>
      <c r="U6" s="232"/>
      <c r="V6" s="232"/>
      <c r="W6" s="232"/>
      <c r="X6" s="232"/>
      <c r="Y6" s="233"/>
      <c r="Z6" s="230"/>
      <c r="AA6" s="224" t="s">
        <v>25</v>
      </c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34"/>
      <c r="CG6" s="234"/>
      <c r="CH6" s="234"/>
      <c r="CI6" s="234"/>
      <c r="CJ6" s="234"/>
      <c r="CK6" s="234"/>
      <c r="CL6" s="234"/>
    </row>
    <row r="7" spans="1:90" ht="15.75" thickBot="1" x14ac:dyDescent="0.3">
      <c r="A7" s="235">
        <v>1</v>
      </c>
      <c r="B7" s="236">
        <v>41068</v>
      </c>
      <c r="C7" s="237">
        <v>0.75</v>
      </c>
      <c r="D7" s="238" t="s">
        <v>26</v>
      </c>
      <c r="E7" s="323">
        <v>1</v>
      </c>
      <c r="F7" s="323">
        <v>1</v>
      </c>
      <c r="G7" s="239" t="s">
        <v>27</v>
      </c>
      <c r="H7" s="240" t="s">
        <v>28</v>
      </c>
      <c r="I7" s="1176" t="s">
        <v>29</v>
      </c>
      <c r="J7" s="1176"/>
      <c r="K7" s="331" t="s">
        <v>61</v>
      </c>
      <c r="L7" s="241" t="s">
        <v>61</v>
      </c>
      <c r="M7" s="1139" t="str">
        <f>IF($E7&gt;$F7,1,IF($E7=$F7,"N",2))</f>
        <v>N</v>
      </c>
      <c r="N7" s="1019">
        <f>IF($M7=Classement!$N5,1,0)</f>
        <v>0</v>
      </c>
      <c r="O7" s="1019">
        <f>IF(AND($E7=Classement!$J5,$F7=Classement!$K5),1,0)</f>
        <v>0</v>
      </c>
      <c r="P7" s="230"/>
      <c r="Q7" s="242"/>
      <c r="R7" s="243" t="s">
        <v>30</v>
      </c>
      <c r="S7" s="243" t="s">
        <v>31</v>
      </c>
      <c r="T7" s="243" t="s">
        <v>32</v>
      </c>
      <c r="U7" s="243" t="s">
        <v>33</v>
      </c>
      <c r="V7" s="243" t="s">
        <v>34</v>
      </c>
      <c r="W7" s="243" t="s">
        <v>35</v>
      </c>
      <c r="X7" s="243" t="s">
        <v>36</v>
      </c>
      <c r="Y7" s="244" t="s">
        <v>37</v>
      </c>
      <c r="Z7" s="230"/>
      <c r="AA7" s="222"/>
      <c r="AB7" s="223" t="s">
        <v>38</v>
      </c>
      <c r="AC7" s="223" t="s">
        <v>39</v>
      </c>
      <c r="AD7" s="223" t="s">
        <v>40</v>
      </c>
      <c r="AE7" s="223" t="s">
        <v>41</v>
      </c>
      <c r="AF7" s="223" t="s">
        <v>34</v>
      </c>
      <c r="AG7" s="223" t="s">
        <v>35</v>
      </c>
      <c r="AH7" s="223" t="s">
        <v>42</v>
      </c>
      <c r="AI7" s="223" t="s">
        <v>43</v>
      </c>
      <c r="AJ7" s="222"/>
      <c r="AK7" s="223" t="s">
        <v>43</v>
      </c>
      <c r="AL7" s="222"/>
      <c r="AM7" s="223" t="s">
        <v>43</v>
      </c>
      <c r="AN7" s="222"/>
      <c r="AO7" s="223" t="s">
        <v>43</v>
      </c>
      <c r="AP7" s="222"/>
      <c r="AQ7" s="222"/>
      <c r="AR7" s="222"/>
      <c r="AS7" s="222"/>
      <c r="AT7" s="222"/>
      <c r="AU7" s="222"/>
      <c r="AV7" s="223" t="s">
        <v>42</v>
      </c>
      <c r="AW7" s="222"/>
      <c r="AX7" s="223" t="s">
        <v>43</v>
      </c>
      <c r="AY7" s="223" t="s">
        <v>42</v>
      </c>
      <c r="AZ7" s="222"/>
      <c r="BA7" s="223" t="s">
        <v>43</v>
      </c>
      <c r="BB7" s="223" t="s">
        <v>42</v>
      </c>
      <c r="BC7" s="222"/>
      <c r="BD7" s="223" t="s">
        <v>43</v>
      </c>
      <c r="BE7" s="223" t="s">
        <v>42</v>
      </c>
      <c r="BF7" s="223" t="s">
        <v>34</v>
      </c>
      <c r="BG7" s="222"/>
      <c r="BH7" s="223" t="s">
        <v>43</v>
      </c>
      <c r="BI7" s="223" t="s">
        <v>42</v>
      </c>
      <c r="BJ7" s="223" t="s">
        <v>34</v>
      </c>
      <c r="BK7" s="222"/>
      <c r="BL7" s="223" t="s">
        <v>43</v>
      </c>
      <c r="BM7" s="223" t="s">
        <v>42</v>
      </c>
      <c r="BN7" s="223" t="s">
        <v>34</v>
      </c>
      <c r="BO7" s="222"/>
      <c r="BP7" s="223" t="s">
        <v>43</v>
      </c>
      <c r="BQ7" s="223" t="s">
        <v>42</v>
      </c>
      <c r="BR7" s="223" t="s">
        <v>34</v>
      </c>
      <c r="BS7" s="222"/>
      <c r="BT7" s="222"/>
      <c r="BU7" s="222"/>
      <c r="BV7" s="222"/>
      <c r="BW7" s="223" t="s">
        <v>38</v>
      </c>
      <c r="BX7" s="223" t="s">
        <v>39</v>
      </c>
      <c r="BY7" s="223" t="s">
        <v>40</v>
      </c>
      <c r="BZ7" s="223" t="s">
        <v>41</v>
      </c>
      <c r="CA7" s="223" t="s">
        <v>34</v>
      </c>
      <c r="CB7" s="223" t="s">
        <v>35</v>
      </c>
      <c r="CC7" s="223" t="s">
        <v>42</v>
      </c>
      <c r="CD7" s="223" t="s">
        <v>43</v>
      </c>
      <c r="CE7" s="222"/>
      <c r="CF7" s="234"/>
      <c r="CG7" s="234"/>
      <c r="CH7" s="234"/>
      <c r="CI7" s="234"/>
      <c r="CJ7" s="234"/>
      <c r="CK7" s="234"/>
      <c r="CL7" s="234"/>
    </row>
    <row r="8" spans="1:90" ht="15.75" thickBot="1" x14ac:dyDescent="0.3">
      <c r="A8" s="235">
        <v>2</v>
      </c>
      <c r="B8" s="236">
        <v>40702</v>
      </c>
      <c r="C8" s="237">
        <v>0.86458333333333337</v>
      </c>
      <c r="D8" s="238" t="s">
        <v>44</v>
      </c>
      <c r="E8" s="323">
        <v>1</v>
      </c>
      <c r="F8" s="323">
        <v>2</v>
      </c>
      <c r="G8" s="239" t="s">
        <v>45</v>
      </c>
      <c r="H8" s="240" t="s">
        <v>46</v>
      </c>
      <c r="I8" s="1177" t="s">
        <v>29</v>
      </c>
      <c r="J8" s="1177"/>
      <c r="K8" s="331" t="s">
        <v>45</v>
      </c>
      <c r="L8" s="241" t="s">
        <v>44</v>
      </c>
      <c r="M8" s="1139">
        <f t="shared" ref="M8:M32" si="0">IF($E8&gt;$F8,1,IF($E8=$F8,"N",2))</f>
        <v>2</v>
      </c>
      <c r="N8" s="1019">
        <f>IF($M8=Classement!$N6,1,0)</f>
        <v>0</v>
      </c>
      <c r="O8" s="1019">
        <f>IF(AND($E8=Classement!$J6,$F8=Classement!$K6),1,0)</f>
        <v>0</v>
      </c>
      <c r="P8" s="230"/>
      <c r="Q8" s="245" t="s">
        <v>45</v>
      </c>
      <c r="R8" s="238">
        <v>3</v>
      </c>
      <c r="S8" s="238">
        <v>2</v>
      </c>
      <c r="T8" s="238">
        <v>0</v>
      </c>
      <c r="U8" s="238">
        <v>1</v>
      </c>
      <c r="V8" s="238">
        <v>4</v>
      </c>
      <c r="W8" s="238">
        <v>2</v>
      </c>
      <c r="X8" s="238">
        <v>2</v>
      </c>
      <c r="Y8" s="246">
        <v>7</v>
      </c>
      <c r="Z8" s="230"/>
      <c r="AA8" s="224" t="s">
        <v>26</v>
      </c>
      <c r="AB8" s="247">
        <v>3</v>
      </c>
      <c r="AC8" s="223">
        <v>0</v>
      </c>
      <c r="AD8" s="223">
        <v>1</v>
      </c>
      <c r="AE8" s="223">
        <v>2</v>
      </c>
      <c r="AF8" s="247">
        <v>2</v>
      </c>
      <c r="AG8" s="247">
        <v>3</v>
      </c>
      <c r="AH8" s="223">
        <v>-1</v>
      </c>
      <c r="AI8" s="223">
        <v>2</v>
      </c>
      <c r="AJ8" s="223" t="s">
        <v>27</v>
      </c>
      <c r="AK8" s="223">
        <v>5</v>
      </c>
      <c r="AL8" s="223" t="s">
        <v>45</v>
      </c>
      <c r="AM8" s="223">
        <v>7</v>
      </c>
      <c r="AN8" s="223" t="s">
        <v>45</v>
      </c>
      <c r="AO8" s="223">
        <v>7</v>
      </c>
      <c r="AP8" s="247" t="s">
        <v>45</v>
      </c>
      <c r="AQ8" s="247">
        <v>7</v>
      </c>
      <c r="AR8" s="247" t="s">
        <v>45</v>
      </c>
      <c r="AS8" s="247">
        <v>7</v>
      </c>
      <c r="AT8" s="247" t="s">
        <v>45</v>
      </c>
      <c r="AU8" s="247">
        <v>7</v>
      </c>
      <c r="AV8" s="223">
        <v>2</v>
      </c>
      <c r="AW8" s="223" t="s">
        <v>45</v>
      </c>
      <c r="AX8" s="223">
        <v>7</v>
      </c>
      <c r="AY8" s="223">
        <v>2</v>
      </c>
      <c r="AZ8" s="223" t="s">
        <v>45</v>
      </c>
      <c r="BA8" s="223">
        <v>7</v>
      </c>
      <c r="BB8" s="223">
        <v>2</v>
      </c>
      <c r="BC8" s="223" t="s">
        <v>45</v>
      </c>
      <c r="BD8" s="223">
        <v>7</v>
      </c>
      <c r="BE8" s="223">
        <v>2</v>
      </c>
      <c r="BF8" s="223">
        <v>4</v>
      </c>
      <c r="BG8" s="223" t="s">
        <v>45</v>
      </c>
      <c r="BH8" s="223">
        <v>7</v>
      </c>
      <c r="BI8" s="223">
        <v>2</v>
      </c>
      <c r="BJ8" s="223">
        <v>4</v>
      </c>
      <c r="BK8" s="223" t="s">
        <v>45</v>
      </c>
      <c r="BL8" s="223">
        <v>7</v>
      </c>
      <c r="BM8" s="223">
        <v>2</v>
      </c>
      <c r="BN8" s="223">
        <v>4</v>
      </c>
      <c r="BO8" s="223" t="s">
        <v>45</v>
      </c>
      <c r="BP8" s="223">
        <v>7</v>
      </c>
      <c r="BQ8" s="223">
        <v>2</v>
      </c>
      <c r="BR8" s="223">
        <v>4</v>
      </c>
      <c r="BS8" s="222"/>
      <c r="BT8" s="222"/>
      <c r="BU8" s="222"/>
      <c r="BV8" s="223" t="s">
        <v>45</v>
      </c>
      <c r="BW8" s="223">
        <v>3</v>
      </c>
      <c r="BX8" s="223">
        <v>2</v>
      </c>
      <c r="BY8" s="223">
        <v>0</v>
      </c>
      <c r="BZ8" s="223">
        <v>1</v>
      </c>
      <c r="CA8" s="223">
        <v>4</v>
      </c>
      <c r="CB8" s="223">
        <v>2</v>
      </c>
      <c r="CC8" s="223">
        <v>2</v>
      </c>
      <c r="CD8" s="223">
        <v>7</v>
      </c>
      <c r="CE8" s="222"/>
      <c r="CF8" s="234"/>
      <c r="CG8" s="234"/>
      <c r="CH8" s="234"/>
      <c r="CI8" s="234"/>
      <c r="CJ8" s="234"/>
      <c r="CK8" s="234"/>
      <c r="CL8" s="234"/>
    </row>
    <row r="9" spans="1:90" ht="15.75" thickBot="1" x14ac:dyDescent="0.3">
      <c r="A9" s="248">
        <v>3</v>
      </c>
      <c r="B9" s="249">
        <v>40703</v>
      </c>
      <c r="C9" s="250">
        <v>0.75</v>
      </c>
      <c r="D9" s="251" t="s">
        <v>47</v>
      </c>
      <c r="E9" s="324">
        <v>2</v>
      </c>
      <c r="F9" s="324">
        <v>0</v>
      </c>
      <c r="G9" s="252" t="s">
        <v>48</v>
      </c>
      <c r="H9" s="253" t="s">
        <v>49</v>
      </c>
      <c r="I9" s="1178" t="s">
        <v>50</v>
      </c>
      <c r="J9" s="1178"/>
      <c r="K9" s="331" t="s">
        <v>47</v>
      </c>
      <c r="L9" s="241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230"/>
      <c r="Q9" s="245" t="s">
        <v>27</v>
      </c>
      <c r="R9" s="238">
        <v>3</v>
      </c>
      <c r="S9" s="238">
        <v>1</v>
      </c>
      <c r="T9" s="238">
        <v>0</v>
      </c>
      <c r="U9" s="238">
        <v>2</v>
      </c>
      <c r="V9" s="238">
        <v>4</v>
      </c>
      <c r="W9" s="238">
        <v>2</v>
      </c>
      <c r="X9" s="238">
        <v>2</v>
      </c>
      <c r="Y9" s="246">
        <v>5</v>
      </c>
      <c r="Z9" s="230"/>
      <c r="AA9" s="224" t="s">
        <v>27</v>
      </c>
      <c r="AB9" s="247">
        <v>3</v>
      </c>
      <c r="AC9" s="223">
        <v>1</v>
      </c>
      <c r="AD9" s="223">
        <v>0</v>
      </c>
      <c r="AE9" s="223">
        <v>2</v>
      </c>
      <c r="AF9" s="247">
        <v>4</v>
      </c>
      <c r="AG9" s="247">
        <v>2</v>
      </c>
      <c r="AH9" s="223">
        <v>2</v>
      </c>
      <c r="AI9" s="223">
        <v>5</v>
      </c>
      <c r="AJ9" s="223" t="s">
        <v>26</v>
      </c>
      <c r="AK9" s="223">
        <v>2</v>
      </c>
      <c r="AL9" s="223" t="s">
        <v>26</v>
      </c>
      <c r="AM9" s="223">
        <v>2</v>
      </c>
      <c r="AN9" s="223" t="s">
        <v>27</v>
      </c>
      <c r="AO9" s="223">
        <v>5</v>
      </c>
      <c r="AP9" s="247" t="s">
        <v>27</v>
      </c>
      <c r="AQ9" s="247">
        <v>5</v>
      </c>
      <c r="AR9" s="247" t="s">
        <v>27</v>
      </c>
      <c r="AS9" s="247">
        <v>5</v>
      </c>
      <c r="AT9" s="247" t="s">
        <v>27</v>
      </c>
      <c r="AU9" s="247">
        <v>5</v>
      </c>
      <c r="AV9" s="223">
        <v>2</v>
      </c>
      <c r="AW9" s="223" t="s">
        <v>27</v>
      </c>
      <c r="AX9" s="223">
        <v>5</v>
      </c>
      <c r="AY9" s="223">
        <v>2</v>
      </c>
      <c r="AZ9" s="223" t="s">
        <v>27</v>
      </c>
      <c r="BA9" s="223">
        <v>5</v>
      </c>
      <c r="BB9" s="223">
        <v>2</v>
      </c>
      <c r="BC9" s="223" t="s">
        <v>27</v>
      </c>
      <c r="BD9" s="223">
        <v>5</v>
      </c>
      <c r="BE9" s="223">
        <v>2</v>
      </c>
      <c r="BF9" s="223">
        <v>4</v>
      </c>
      <c r="BG9" s="223" t="s">
        <v>27</v>
      </c>
      <c r="BH9" s="223">
        <v>5</v>
      </c>
      <c r="BI9" s="223">
        <v>2</v>
      </c>
      <c r="BJ9" s="223">
        <v>4</v>
      </c>
      <c r="BK9" s="223" t="s">
        <v>27</v>
      </c>
      <c r="BL9" s="223">
        <v>5</v>
      </c>
      <c r="BM9" s="223">
        <v>2</v>
      </c>
      <c r="BN9" s="223">
        <v>4</v>
      </c>
      <c r="BO9" s="223" t="s">
        <v>27</v>
      </c>
      <c r="BP9" s="223">
        <v>5</v>
      </c>
      <c r="BQ9" s="223">
        <v>2</v>
      </c>
      <c r="BR9" s="223">
        <v>4</v>
      </c>
      <c r="BS9" s="222"/>
      <c r="BT9" s="222"/>
      <c r="BU9" s="222"/>
      <c r="BV9" s="223" t="s">
        <v>27</v>
      </c>
      <c r="BW9" s="223">
        <v>3</v>
      </c>
      <c r="BX9" s="223">
        <v>1</v>
      </c>
      <c r="BY9" s="223">
        <v>0</v>
      </c>
      <c r="BZ9" s="223">
        <v>2</v>
      </c>
      <c r="CA9" s="223">
        <v>4</v>
      </c>
      <c r="CB9" s="223">
        <v>2</v>
      </c>
      <c r="CC9" s="223">
        <v>2</v>
      </c>
      <c r="CD9" s="223">
        <v>5</v>
      </c>
      <c r="CE9" s="222"/>
      <c r="CF9" s="234"/>
      <c r="CG9" s="234"/>
      <c r="CH9" s="234"/>
      <c r="CI9" s="234"/>
      <c r="CJ9" s="234"/>
      <c r="CK9" s="234"/>
      <c r="CL9" s="234"/>
    </row>
    <row r="10" spans="1:90" ht="15.75" thickBot="1" x14ac:dyDescent="0.3">
      <c r="A10" s="248">
        <v>4</v>
      </c>
      <c r="B10" s="249">
        <v>40703</v>
      </c>
      <c r="C10" s="250">
        <v>0.86458333333333337</v>
      </c>
      <c r="D10" s="251" t="s">
        <v>51</v>
      </c>
      <c r="E10" s="324">
        <v>3</v>
      </c>
      <c r="F10" s="324">
        <v>1</v>
      </c>
      <c r="G10" s="252" t="s">
        <v>52</v>
      </c>
      <c r="H10" s="253" t="s">
        <v>53</v>
      </c>
      <c r="I10" s="1178" t="s">
        <v>50</v>
      </c>
      <c r="J10" s="1178"/>
      <c r="K10" s="331" t="s">
        <v>51</v>
      </c>
      <c r="L10" s="241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230"/>
      <c r="Q10" s="245" t="s">
        <v>26</v>
      </c>
      <c r="R10" s="238">
        <v>3</v>
      </c>
      <c r="S10" s="238">
        <v>0</v>
      </c>
      <c r="T10" s="238">
        <v>1</v>
      </c>
      <c r="U10" s="238">
        <v>2</v>
      </c>
      <c r="V10" s="238">
        <v>2</v>
      </c>
      <c r="W10" s="238">
        <v>3</v>
      </c>
      <c r="X10" s="238">
        <v>-1</v>
      </c>
      <c r="Y10" s="246">
        <v>2</v>
      </c>
      <c r="Z10" s="230"/>
      <c r="AA10" s="224" t="s">
        <v>44</v>
      </c>
      <c r="AB10" s="247">
        <v>3</v>
      </c>
      <c r="AC10" s="223">
        <v>0</v>
      </c>
      <c r="AD10" s="223">
        <v>2</v>
      </c>
      <c r="AE10" s="223">
        <v>1</v>
      </c>
      <c r="AF10" s="247">
        <v>2</v>
      </c>
      <c r="AG10" s="247">
        <v>5</v>
      </c>
      <c r="AH10" s="223">
        <v>-3</v>
      </c>
      <c r="AI10" s="223">
        <v>1</v>
      </c>
      <c r="AJ10" s="223" t="s">
        <v>45</v>
      </c>
      <c r="AK10" s="223">
        <v>7</v>
      </c>
      <c r="AL10" s="223" t="s">
        <v>27</v>
      </c>
      <c r="AM10" s="223">
        <v>5</v>
      </c>
      <c r="AN10" s="223" t="s">
        <v>26</v>
      </c>
      <c r="AO10" s="223">
        <v>2</v>
      </c>
      <c r="AP10" s="247" t="s">
        <v>26</v>
      </c>
      <c r="AQ10" s="247">
        <v>2</v>
      </c>
      <c r="AR10" s="247" t="s">
        <v>26</v>
      </c>
      <c r="AS10" s="247">
        <v>2</v>
      </c>
      <c r="AT10" s="247" t="s">
        <v>26</v>
      </c>
      <c r="AU10" s="247">
        <v>2</v>
      </c>
      <c r="AV10" s="223">
        <v>-1</v>
      </c>
      <c r="AW10" s="223" t="s">
        <v>26</v>
      </c>
      <c r="AX10" s="223">
        <v>2</v>
      </c>
      <c r="AY10" s="223">
        <v>-1</v>
      </c>
      <c r="AZ10" s="223" t="s">
        <v>26</v>
      </c>
      <c r="BA10" s="223">
        <v>2</v>
      </c>
      <c r="BB10" s="223">
        <v>-1</v>
      </c>
      <c r="BC10" s="223" t="s">
        <v>26</v>
      </c>
      <c r="BD10" s="223">
        <v>2</v>
      </c>
      <c r="BE10" s="223">
        <v>-1</v>
      </c>
      <c r="BF10" s="223">
        <v>2</v>
      </c>
      <c r="BG10" s="223" t="s">
        <v>26</v>
      </c>
      <c r="BH10" s="223">
        <v>2</v>
      </c>
      <c r="BI10" s="223">
        <v>-1</v>
      </c>
      <c r="BJ10" s="223">
        <v>2</v>
      </c>
      <c r="BK10" s="223" t="s">
        <v>26</v>
      </c>
      <c r="BL10" s="223">
        <v>2</v>
      </c>
      <c r="BM10" s="223">
        <v>-1</v>
      </c>
      <c r="BN10" s="223">
        <v>2</v>
      </c>
      <c r="BO10" s="223" t="s">
        <v>26</v>
      </c>
      <c r="BP10" s="223">
        <v>2</v>
      </c>
      <c r="BQ10" s="223">
        <v>-1</v>
      </c>
      <c r="BR10" s="223">
        <v>2</v>
      </c>
      <c r="BS10" s="222"/>
      <c r="BT10" s="222"/>
      <c r="BU10" s="222"/>
      <c r="BV10" s="223" t="s">
        <v>26</v>
      </c>
      <c r="BW10" s="223">
        <v>3</v>
      </c>
      <c r="BX10" s="223">
        <v>0</v>
      </c>
      <c r="BY10" s="223">
        <v>1</v>
      </c>
      <c r="BZ10" s="223">
        <v>2</v>
      </c>
      <c r="CA10" s="223">
        <v>2</v>
      </c>
      <c r="CB10" s="223">
        <v>3</v>
      </c>
      <c r="CC10" s="223">
        <v>-1</v>
      </c>
      <c r="CD10" s="223">
        <v>2</v>
      </c>
      <c r="CE10" s="222"/>
      <c r="CF10" s="234"/>
      <c r="CG10" s="234"/>
      <c r="CH10" s="234"/>
      <c r="CI10" s="234"/>
      <c r="CJ10" s="234"/>
      <c r="CK10" s="234"/>
      <c r="CL10" s="234"/>
    </row>
    <row r="11" spans="1:90" ht="15.75" thickBot="1" x14ac:dyDescent="0.3">
      <c r="A11" s="254">
        <v>5</v>
      </c>
      <c r="B11" s="255">
        <v>40704</v>
      </c>
      <c r="C11" s="256">
        <v>0.75</v>
      </c>
      <c r="D11" s="257" t="s">
        <v>54</v>
      </c>
      <c r="E11" s="325">
        <v>3</v>
      </c>
      <c r="F11" s="325">
        <v>0</v>
      </c>
      <c r="G11" s="258" t="s">
        <v>55</v>
      </c>
      <c r="H11" s="259" t="s">
        <v>56</v>
      </c>
      <c r="I11" s="1179" t="s">
        <v>57</v>
      </c>
      <c r="J11" s="1179"/>
      <c r="K11" s="331" t="s">
        <v>54</v>
      </c>
      <c r="L11" s="241" t="s">
        <v>55</v>
      </c>
      <c r="M11" s="1139">
        <f t="shared" si="0"/>
        <v>1</v>
      </c>
      <c r="N11" s="1019">
        <f>IF($M11=Classement!$N9,1,0)</f>
        <v>0</v>
      </c>
      <c r="O11" s="1019">
        <f>IF(AND($E11=Classement!$J9,$F11=Classement!$K9),1,0)</f>
        <v>0</v>
      </c>
      <c r="P11" s="230"/>
      <c r="Q11" s="260" t="s">
        <v>44</v>
      </c>
      <c r="R11" s="261">
        <v>3</v>
      </c>
      <c r="S11" s="261">
        <v>0</v>
      </c>
      <c r="T11" s="261">
        <v>2</v>
      </c>
      <c r="U11" s="261">
        <v>1</v>
      </c>
      <c r="V11" s="261">
        <v>2</v>
      </c>
      <c r="W11" s="261">
        <v>5</v>
      </c>
      <c r="X11" s="261">
        <v>-3</v>
      </c>
      <c r="Y11" s="262">
        <v>1</v>
      </c>
      <c r="Z11" s="230"/>
      <c r="AA11" s="224" t="s">
        <v>45</v>
      </c>
      <c r="AB11" s="247">
        <v>3</v>
      </c>
      <c r="AC11" s="223">
        <v>2</v>
      </c>
      <c r="AD11" s="223">
        <v>0</v>
      </c>
      <c r="AE11" s="223">
        <v>1</v>
      </c>
      <c r="AF11" s="247">
        <v>4</v>
      </c>
      <c r="AG11" s="247">
        <v>2</v>
      </c>
      <c r="AH11" s="223">
        <v>2</v>
      </c>
      <c r="AI11" s="223">
        <v>7</v>
      </c>
      <c r="AJ11" s="223" t="s">
        <v>44</v>
      </c>
      <c r="AK11" s="223">
        <v>1</v>
      </c>
      <c r="AL11" s="223" t="s">
        <v>44</v>
      </c>
      <c r="AM11" s="223">
        <v>1</v>
      </c>
      <c r="AN11" s="223" t="s">
        <v>44</v>
      </c>
      <c r="AO11" s="223">
        <v>1</v>
      </c>
      <c r="AP11" s="247" t="s">
        <v>44</v>
      </c>
      <c r="AQ11" s="247">
        <v>1</v>
      </c>
      <c r="AR11" s="247" t="s">
        <v>44</v>
      </c>
      <c r="AS11" s="247">
        <v>1</v>
      </c>
      <c r="AT11" s="247" t="s">
        <v>44</v>
      </c>
      <c r="AU11" s="247">
        <v>1</v>
      </c>
      <c r="AV11" s="223">
        <v>-3</v>
      </c>
      <c r="AW11" s="223" t="s">
        <v>44</v>
      </c>
      <c r="AX11" s="223">
        <v>1</v>
      </c>
      <c r="AY11" s="223">
        <v>-3</v>
      </c>
      <c r="AZ11" s="223" t="s">
        <v>44</v>
      </c>
      <c r="BA11" s="223">
        <v>1</v>
      </c>
      <c r="BB11" s="223">
        <v>-3</v>
      </c>
      <c r="BC11" s="223" t="s">
        <v>44</v>
      </c>
      <c r="BD11" s="223">
        <v>1</v>
      </c>
      <c r="BE11" s="223">
        <v>-3</v>
      </c>
      <c r="BF11" s="223">
        <v>2</v>
      </c>
      <c r="BG11" s="223" t="s">
        <v>44</v>
      </c>
      <c r="BH11" s="223">
        <v>1</v>
      </c>
      <c r="BI11" s="223">
        <v>-3</v>
      </c>
      <c r="BJ11" s="223">
        <v>2</v>
      </c>
      <c r="BK11" s="223" t="s">
        <v>44</v>
      </c>
      <c r="BL11" s="223">
        <v>1</v>
      </c>
      <c r="BM11" s="223">
        <v>-3</v>
      </c>
      <c r="BN11" s="223">
        <v>2</v>
      </c>
      <c r="BO11" s="223" t="s">
        <v>44</v>
      </c>
      <c r="BP11" s="223">
        <v>1</v>
      </c>
      <c r="BQ11" s="223">
        <v>-3</v>
      </c>
      <c r="BR11" s="223">
        <v>2</v>
      </c>
      <c r="BS11" s="222"/>
      <c r="BT11" s="222"/>
      <c r="BU11" s="222"/>
      <c r="BV11" s="223" t="s">
        <v>44</v>
      </c>
      <c r="BW11" s="223">
        <v>3</v>
      </c>
      <c r="BX11" s="223">
        <v>0</v>
      </c>
      <c r="BY11" s="223">
        <v>2</v>
      </c>
      <c r="BZ11" s="223">
        <v>1</v>
      </c>
      <c r="CA11" s="223">
        <v>2</v>
      </c>
      <c r="CB11" s="223">
        <v>5</v>
      </c>
      <c r="CC11" s="223">
        <v>-3</v>
      </c>
      <c r="CD11" s="223">
        <v>1</v>
      </c>
      <c r="CE11" s="222"/>
      <c r="CF11" s="234"/>
      <c r="CG11" s="234"/>
      <c r="CH11" s="234"/>
      <c r="CI11" s="234"/>
      <c r="CJ11" s="234"/>
      <c r="CK11" s="234"/>
      <c r="CL11" s="234"/>
    </row>
    <row r="12" spans="1:90" ht="15.75" thickBot="1" x14ac:dyDescent="0.3">
      <c r="A12" s="254">
        <v>6</v>
      </c>
      <c r="B12" s="255">
        <v>40704</v>
      </c>
      <c r="C12" s="256">
        <v>0.86458333333333337</v>
      </c>
      <c r="D12" s="257" t="s">
        <v>58</v>
      </c>
      <c r="E12" s="325">
        <v>2</v>
      </c>
      <c r="F12" s="325">
        <v>1</v>
      </c>
      <c r="G12" s="258" t="s">
        <v>59</v>
      </c>
      <c r="H12" s="259" t="s">
        <v>60</v>
      </c>
      <c r="I12" s="1179" t="s">
        <v>57</v>
      </c>
      <c r="J12" s="1179"/>
      <c r="K12" s="331" t="s">
        <v>58</v>
      </c>
      <c r="L12" s="241" t="s">
        <v>59</v>
      </c>
      <c r="M12" s="1139">
        <f t="shared" si="0"/>
        <v>1</v>
      </c>
      <c r="N12" s="1019">
        <f>IF($M12=Classement!$N10,1,0)</f>
        <v>0</v>
      </c>
      <c r="O12" s="1019">
        <f>IF(AND($E12=Classement!$J10,$F12=Classement!$K10),1,0)</f>
        <v>0</v>
      </c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34"/>
      <c r="CG12" s="234"/>
      <c r="CH12" s="234"/>
      <c r="CI12" s="234"/>
      <c r="CJ12" s="234"/>
      <c r="CK12" s="234"/>
      <c r="CL12" s="234"/>
    </row>
    <row r="13" spans="1:90" ht="16.5" thickBot="1" x14ac:dyDescent="0.3">
      <c r="A13" s="263">
        <v>7</v>
      </c>
      <c r="B13" s="264">
        <v>40705</v>
      </c>
      <c r="C13" s="265">
        <v>0.75</v>
      </c>
      <c r="D13" s="266" t="s">
        <v>62</v>
      </c>
      <c r="E13" s="326">
        <v>1</v>
      </c>
      <c r="F13" s="326">
        <v>1</v>
      </c>
      <c r="G13" s="267" t="s">
        <v>63</v>
      </c>
      <c r="H13" s="268" t="s">
        <v>64</v>
      </c>
      <c r="I13" s="1192" t="s">
        <v>65</v>
      </c>
      <c r="J13" s="1192"/>
      <c r="K13" s="331" t="s">
        <v>61</v>
      </c>
      <c r="L13" s="241" t="s">
        <v>61</v>
      </c>
      <c r="M13" s="1139" t="str">
        <f t="shared" si="0"/>
        <v>N</v>
      </c>
      <c r="N13" s="1019">
        <f>IF($M13=Classement!$N11,1,0)</f>
        <v>0</v>
      </c>
      <c r="O13" s="1019">
        <f>IF(AND($E13=Classement!$J11,$F13=Classement!$K11),1,0)</f>
        <v>0</v>
      </c>
      <c r="P13" s="230"/>
      <c r="Q13" s="231" t="s">
        <v>66</v>
      </c>
      <c r="R13" s="232"/>
      <c r="S13" s="232"/>
      <c r="T13" s="232"/>
      <c r="U13" s="232"/>
      <c r="V13" s="232"/>
      <c r="W13" s="232"/>
      <c r="X13" s="232"/>
      <c r="Y13" s="233"/>
      <c r="Z13" s="230"/>
      <c r="AA13" s="224" t="s">
        <v>66</v>
      </c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  <c r="BT13" s="222"/>
      <c r="BU13" s="222"/>
      <c r="BV13" s="222"/>
      <c r="BW13" s="222"/>
      <c r="BX13" s="222"/>
      <c r="BY13" s="222"/>
      <c r="BZ13" s="222"/>
      <c r="CA13" s="222"/>
      <c r="CB13" s="222"/>
      <c r="CC13" s="222"/>
      <c r="CD13" s="222"/>
      <c r="CE13" s="222"/>
      <c r="CF13" s="234"/>
      <c r="CG13" s="234"/>
      <c r="CH13" s="234"/>
      <c r="CI13" s="234"/>
      <c r="CJ13" s="234"/>
      <c r="CK13" s="234"/>
      <c r="CL13" s="234"/>
    </row>
    <row r="14" spans="1:90" ht="15.75" thickBot="1" x14ac:dyDescent="0.3">
      <c r="A14" s="263">
        <v>8</v>
      </c>
      <c r="B14" s="264">
        <v>40705</v>
      </c>
      <c r="C14" s="265">
        <v>0.86458333333333337</v>
      </c>
      <c r="D14" s="266" t="s">
        <v>67</v>
      </c>
      <c r="E14" s="326">
        <v>0</v>
      </c>
      <c r="F14" s="326">
        <v>1</v>
      </c>
      <c r="G14" s="267" t="s">
        <v>68</v>
      </c>
      <c r="H14" s="268" t="s">
        <v>69</v>
      </c>
      <c r="I14" s="1192" t="s">
        <v>65</v>
      </c>
      <c r="J14" s="1192"/>
      <c r="K14" s="331" t="s">
        <v>68</v>
      </c>
      <c r="L14" s="241" t="s">
        <v>67</v>
      </c>
      <c r="M14" s="1139">
        <f t="shared" si="0"/>
        <v>2</v>
      </c>
      <c r="N14" s="1019">
        <f>IF($M14=Classement!$N12,1,0)</f>
        <v>0</v>
      </c>
      <c r="O14" s="1019">
        <f>IF(AND($E14=Classement!$J12,$F14=Classement!$K12),1,0)</f>
        <v>0</v>
      </c>
      <c r="P14" s="230"/>
      <c r="Q14" s="269"/>
      <c r="R14" s="270" t="s">
        <v>30</v>
      </c>
      <c r="S14" s="270" t="s">
        <v>31</v>
      </c>
      <c r="T14" s="270" t="s">
        <v>32</v>
      </c>
      <c r="U14" s="270" t="s">
        <v>33</v>
      </c>
      <c r="V14" s="270" t="s">
        <v>34</v>
      </c>
      <c r="W14" s="270" t="s">
        <v>35</v>
      </c>
      <c r="X14" s="270" t="s">
        <v>36</v>
      </c>
      <c r="Y14" s="271" t="s">
        <v>37</v>
      </c>
      <c r="Z14" s="230"/>
      <c r="AA14" s="222"/>
      <c r="AB14" s="223" t="s">
        <v>38</v>
      </c>
      <c r="AC14" s="223" t="s">
        <v>39</v>
      </c>
      <c r="AD14" s="223" t="s">
        <v>40</v>
      </c>
      <c r="AE14" s="223" t="s">
        <v>41</v>
      </c>
      <c r="AF14" s="223" t="s">
        <v>34</v>
      </c>
      <c r="AG14" s="223" t="s">
        <v>35</v>
      </c>
      <c r="AH14" s="223" t="s">
        <v>42</v>
      </c>
      <c r="AI14" s="223" t="s">
        <v>43</v>
      </c>
      <c r="AJ14" s="222"/>
      <c r="AK14" s="223" t="s">
        <v>43</v>
      </c>
      <c r="AL14" s="222"/>
      <c r="AM14" s="223" t="s">
        <v>43</v>
      </c>
      <c r="AN14" s="222"/>
      <c r="AO14" s="223" t="s">
        <v>43</v>
      </c>
      <c r="AP14" s="222"/>
      <c r="AQ14" s="222"/>
      <c r="AR14" s="222"/>
      <c r="AS14" s="222"/>
      <c r="AT14" s="222"/>
      <c r="AU14" s="222"/>
      <c r="AV14" s="223" t="s">
        <v>42</v>
      </c>
      <c r="AW14" s="222"/>
      <c r="AX14" s="223" t="s">
        <v>43</v>
      </c>
      <c r="AY14" s="223" t="s">
        <v>42</v>
      </c>
      <c r="AZ14" s="222"/>
      <c r="BA14" s="223" t="s">
        <v>43</v>
      </c>
      <c r="BB14" s="223" t="s">
        <v>42</v>
      </c>
      <c r="BC14" s="222"/>
      <c r="BD14" s="223" t="s">
        <v>43</v>
      </c>
      <c r="BE14" s="223" t="s">
        <v>42</v>
      </c>
      <c r="BF14" s="223" t="s">
        <v>34</v>
      </c>
      <c r="BG14" s="222"/>
      <c r="BH14" s="223" t="s">
        <v>43</v>
      </c>
      <c r="BI14" s="223" t="s">
        <v>42</v>
      </c>
      <c r="BJ14" s="223" t="s">
        <v>34</v>
      </c>
      <c r="BK14" s="222"/>
      <c r="BL14" s="223" t="s">
        <v>43</v>
      </c>
      <c r="BM14" s="223" t="s">
        <v>42</v>
      </c>
      <c r="BN14" s="223" t="s">
        <v>34</v>
      </c>
      <c r="BO14" s="222"/>
      <c r="BP14" s="223" t="s">
        <v>43</v>
      </c>
      <c r="BQ14" s="223" t="s">
        <v>42</v>
      </c>
      <c r="BR14" s="223" t="s">
        <v>34</v>
      </c>
      <c r="BS14" s="222"/>
      <c r="BT14" s="222"/>
      <c r="BU14" s="222"/>
      <c r="BV14" s="222"/>
      <c r="BW14" s="223" t="s">
        <v>38</v>
      </c>
      <c r="BX14" s="223" t="s">
        <v>39</v>
      </c>
      <c r="BY14" s="223" t="s">
        <v>40</v>
      </c>
      <c r="BZ14" s="223" t="s">
        <v>41</v>
      </c>
      <c r="CA14" s="223" t="s">
        <v>34</v>
      </c>
      <c r="CB14" s="223" t="s">
        <v>35</v>
      </c>
      <c r="CC14" s="223" t="s">
        <v>42</v>
      </c>
      <c r="CD14" s="223" t="s">
        <v>43</v>
      </c>
      <c r="CE14" s="222"/>
      <c r="CF14" s="222"/>
      <c r="CG14" s="222"/>
      <c r="CH14" s="222"/>
      <c r="CI14" s="222"/>
      <c r="CJ14" s="222"/>
      <c r="CK14" s="222"/>
      <c r="CL14" s="222"/>
    </row>
    <row r="15" spans="1:90" ht="15.75" thickBot="1" x14ac:dyDescent="0.3">
      <c r="A15" s="272"/>
      <c r="B15" s="273"/>
      <c r="C15" s="274"/>
      <c r="D15" s="275"/>
      <c r="E15" s="327"/>
      <c r="F15" s="327"/>
      <c r="G15" s="276"/>
      <c r="H15" s="229"/>
      <c r="I15" s="273"/>
      <c r="J15" s="273"/>
      <c r="K15" s="331"/>
      <c r="L15" s="241"/>
      <c r="M15" s="1139"/>
      <c r="N15" s="1019"/>
      <c r="O15" s="1019"/>
      <c r="P15" s="230"/>
      <c r="Q15" s="277" t="s">
        <v>51</v>
      </c>
      <c r="R15" s="251">
        <v>3</v>
      </c>
      <c r="S15" s="251">
        <v>2</v>
      </c>
      <c r="T15" s="251">
        <v>0</v>
      </c>
      <c r="U15" s="251">
        <v>1</v>
      </c>
      <c r="V15" s="251">
        <v>9</v>
      </c>
      <c r="W15" s="251">
        <v>5</v>
      </c>
      <c r="X15" s="251">
        <v>4</v>
      </c>
      <c r="Y15" s="278">
        <v>7</v>
      </c>
      <c r="Z15" s="230"/>
      <c r="AA15" s="224" t="s">
        <v>47</v>
      </c>
      <c r="AB15" s="247">
        <v>3</v>
      </c>
      <c r="AC15" s="223">
        <v>1</v>
      </c>
      <c r="AD15" s="223">
        <v>0</v>
      </c>
      <c r="AE15" s="223">
        <v>2</v>
      </c>
      <c r="AF15" s="247">
        <v>7</v>
      </c>
      <c r="AG15" s="247">
        <v>5</v>
      </c>
      <c r="AH15" s="223">
        <v>2</v>
      </c>
      <c r="AI15" s="223">
        <v>5</v>
      </c>
      <c r="AJ15" s="223" t="s">
        <v>47</v>
      </c>
      <c r="AK15" s="223">
        <v>5</v>
      </c>
      <c r="AL15" s="223" t="s">
        <v>51</v>
      </c>
      <c r="AM15" s="223">
        <v>7</v>
      </c>
      <c r="AN15" s="223" t="s">
        <v>51</v>
      </c>
      <c r="AO15" s="223">
        <v>7</v>
      </c>
      <c r="AP15" s="222"/>
      <c r="AQ15" s="222"/>
      <c r="AR15" s="222"/>
      <c r="AS15" s="222"/>
      <c r="AT15" s="222"/>
      <c r="AU15" s="222"/>
      <c r="AV15" s="223">
        <v>4</v>
      </c>
      <c r="AW15" s="223" t="s">
        <v>51</v>
      </c>
      <c r="AX15" s="223">
        <v>7</v>
      </c>
      <c r="AY15" s="223">
        <v>4</v>
      </c>
      <c r="AZ15" s="223" t="s">
        <v>51</v>
      </c>
      <c r="BA15" s="223">
        <v>7</v>
      </c>
      <c r="BB15" s="223">
        <v>4</v>
      </c>
      <c r="BC15" s="223" t="s">
        <v>51</v>
      </c>
      <c r="BD15" s="223">
        <v>7</v>
      </c>
      <c r="BE15" s="223">
        <v>4</v>
      </c>
      <c r="BF15" s="223">
        <v>9</v>
      </c>
      <c r="BG15" s="223" t="s">
        <v>51</v>
      </c>
      <c r="BH15" s="223">
        <v>7</v>
      </c>
      <c r="BI15" s="223">
        <v>4</v>
      </c>
      <c r="BJ15" s="223">
        <v>9</v>
      </c>
      <c r="BK15" s="223" t="s">
        <v>51</v>
      </c>
      <c r="BL15" s="223">
        <v>7</v>
      </c>
      <c r="BM15" s="223">
        <v>4</v>
      </c>
      <c r="BN15" s="223">
        <v>9</v>
      </c>
      <c r="BO15" s="223" t="s">
        <v>51</v>
      </c>
      <c r="BP15" s="223">
        <v>7</v>
      </c>
      <c r="BQ15" s="223">
        <v>4</v>
      </c>
      <c r="BR15" s="223">
        <v>9</v>
      </c>
      <c r="BS15" s="222"/>
      <c r="BT15" s="222"/>
      <c r="BU15" s="222"/>
      <c r="BV15" s="223" t="s">
        <v>51</v>
      </c>
      <c r="BW15" s="223">
        <v>3</v>
      </c>
      <c r="BX15" s="223">
        <v>2</v>
      </c>
      <c r="BY15" s="223">
        <v>0</v>
      </c>
      <c r="BZ15" s="223">
        <v>1</v>
      </c>
      <c r="CA15" s="223">
        <v>9</v>
      </c>
      <c r="CB15" s="223">
        <v>5</v>
      </c>
      <c r="CC15" s="223">
        <v>4</v>
      </c>
      <c r="CD15" s="223">
        <v>7</v>
      </c>
      <c r="CE15" s="222"/>
      <c r="CF15" s="222"/>
      <c r="CG15" s="222"/>
      <c r="CH15" s="222"/>
      <c r="CI15" s="222"/>
      <c r="CJ15" s="222"/>
      <c r="CK15" s="222"/>
      <c r="CL15" s="222"/>
    </row>
    <row r="16" spans="1:90" ht="15.75" thickBot="1" x14ac:dyDescent="0.3">
      <c r="A16" s="235">
        <v>9</v>
      </c>
      <c r="B16" s="236">
        <v>40706</v>
      </c>
      <c r="C16" s="237">
        <v>0.75</v>
      </c>
      <c r="D16" s="238" t="s">
        <v>27</v>
      </c>
      <c r="E16" s="323">
        <v>1</v>
      </c>
      <c r="F16" s="323">
        <v>1</v>
      </c>
      <c r="G16" s="239" t="s">
        <v>45</v>
      </c>
      <c r="H16" s="240" t="s">
        <v>46</v>
      </c>
      <c r="I16" s="1177" t="s">
        <v>29</v>
      </c>
      <c r="J16" s="1177"/>
      <c r="K16" s="331" t="s">
        <v>61</v>
      </c>
      <c r="L16" s="241" t="s">
        <v>61</v>
      </c>
      <c r="M16" s="1139" t="str">
        <f t="shared" si="0"/>
        <v>N</v>
      </c>
      <c r="N16" s="1019">
        <f>IF($M16=Classement!$N14,1,0)</f>
        <v>0</v>
      </c>
      <c r="O16" s="1019">
        <f>IF(AND($E16=Classement!$J14,$F16=Classement!$K14),1,0)</f>
        <v>0</v>
      </c>
      <c r="P16" s="230"/>
      <c r="Q16" s="277" t="s">
        <v>47</v>
      </c>
      <c r="R16" s="251">
        <v>3</v>
      </c>
      <c r="S16" s="251">
        <v>1</v>
      </c>
      <c r="T16" s="251">
        <v>0</v>
      </c>
      <c r="U16" s="251">
        <v>2</v>
      </c>
      <c r="V16" s="251">
        <v>7</v>
      </c>
      <c r="W16" s="251">
        <v>5</v>
      </c>
      <c r="X16" s="251">
        <v>2</v>
      </c>
      <c r="Y16" s="278">
        <v>5</v>
      </c>
      <c r="Z16" s="230"/>
      <c r="AA16" s="224" t="s">
        <v>48</v>
      </c>
      <c r="AB16" s="247">
        <v>3</v>
      </c>
      <c r="AC16" s="223">
        <v>0</v>
      </c>
      <c r="AD16" s="223">
        <v>2</v>
      </c>
      <c r="AE16" s="223">
        <v>1</v>
      </c>
      <c r="AF16" s="247">
        <v>3</v>
      </c>
      <c r="AG16" s="247">
        <v>7</v>
      </c>
      <c r="AH16" s="223">
        <v>-4</v>
      </c>
      <c r="AI16" s="223">
        <v>1</v>
      </c>
      <c r="AJ16" s="223" t="s">
        <v>48</v>
      </c>
      <c r="AK16" s="223">
        <v>1</v>
      </c>
      <c r="AL16" s="223" t="s">
        <v>52</v>
      </c>
      <c r="AM16" s="223">
        <v>2</v>
      </c>
      <c r="AN16" s="223" t="s">
        <v>47</v>
      </c>
      <c r="AO16" s="223">
        <v>5</v>
      </c>
      <c r="AP16" s="222"/>
      <c r="AQ16" s="222"/>
      <c r="AR16" s="222"/>
      <c r="AS16" s="222"/>
      <c r="AT16" s="222"/>
      <c r="AU16" s="222"/>
      <c r="AV16" s="223">
        <v>2</v>
      </c>
      <c r="AW16" s="223" t="s">
        <v>47</v>
      </c>
      <c r="AX16" s="223">
        <v>5</v>
      </c>
      <c r="AY16" s="223">
        <v>2</v>
      </c>
      <c r="AZ16" s="223" t="s">
        <v>47</v>
      </c>
      <c r="BA16" s="223">
        <v>5</v>
      </c>
      <c r="BB16" s="223">
        <v>2</v>
      </c>
      <c r="BC16" s="223" t="s">
        <v>47</v>
      </c>
      <c r="BD16" s="223">
        <v>5</v>
      </c>
      <c r="BE16" s="223">
        <v>2</v>
      </c>
      <c r="BF16" s="223">
        <v>7</v>
      </c>
      <c r="BG16" s="223" t="s">
        <v>47</v>
      </c>
      <c r="BH16" s="223">
        <v>5</v>
      </c>
      <c r="BI16" s="223">
        <v>2</v>
      </c>
      <c r="BJ16" s="223">
        <v>7</v>
      </c>
      <c r="BK16" s="223" t="s">
        <v>47</v>
      </c>
      <c r="BL16" s="223">
        <v>5</v>
      </c>
      <c r="BM16" s="223">
        <v>2</v>
      </c>
      <c r="BN16" s="223">
        <v>7</v>
      </c>
      <c r="BO16" s="223" t="s">
        <v>47</v>
      </c>
      <c r="BP16" s="223">
        <v>5</v>
      </c>
      <c r="BQ16" s="223">
        <v>2</v>
      </c>
      <c r="BR16" s="223">
        <v>7</v>
      </c>
      <c r="BS16" s="222"/>
      <c r="BT16" s="222"/>
      <c r="BU16" s="222"/>
      <c r="BV16" s="223" t="s">
        <v>47</v>
      </c>
      <c r="BW16" s="223">
        <v>3</v>
      </c>
      <c r="BX16" s="223">
        <v>1</v>
      </c>
      <c r="BY16" s="223">
        <v>0</v>
      </c>
      <c r="BZ16" s="223">
        <v>2</v>
      </c>
      <c r="CA16" s="223">
        <v>7</v>
      </c>
      <c r="CB16" s="223">
        <v>5</v>
      </c>
      <c r="CC16" s="223">
        <v>2</v>
      </c>
      <c r="CD16" s="223">
        <v>5</v>
      </c>
      <c r="CE16" s="222"/>
      <c r="CF16" s="222"/>
      <c r="CG16" s="222"/>
      <c r="CH16" s="222"/>
      <c r="CI16" s="222"/>
      <c r="CJ16" s="222"/>
      <c r="CK16" s="222"/>
      <c r="CL16" s="222"/>
    </row>
    <row r="17" spans="1:89" ht="15.75" thickBot="1" x14ac:dyDescent="0.3">
      <c r="A17" s="235">
        <v>10</v>
      </c>
      <c r="B17" s="236">
        <v>40706</v>
      </c>
      <c r="C17" s="237">
        <v>0.86458333333333337</v>
      </c>
      <c r="D17" s="238" t="s">
        <v>26</v>
      </c>
      <c r="E17" s="323">
        <v>1</v>
      </c>
      <c r="F17" s="323">
        <v>1</v>
      </c>
      <c r="G17" s="239" t="s">
        <v>44</v>
      </c>
      <c r="H17" s="240" t="s">
        <v>28</v>
      </c>
      <c r="I17" s="1177" t="s">
        <v>29</v>
      </c>
      <c r="J17" s="1177"/>
      <c r="K17" s="331" t="s">
        <v>61</v>
      </c>
      <c r="L17" s="241" t="s">
        <v>61</v>
      </c>
      <c r="M17" s="1139" t="str">
        <f t="shared" si="0"/>
        <v>N</v>
      </c>
      <c r="N17" s="1019">
        <f>IF($M17=Classement!$N15,1,0)</f>
        <v>0</v>
      </c>
      <c r="O17" s="1019">
        <f>IF(AND($E17=Classement!$J15,$F17=Classement!$K15),1,0)</f>
        <v>0</v>
      </c>
      <c r="P17" s="230"/>
      <c r="Q17" s="277" t="s">
        <v>52</v>
      </c>
      <c r="R17" s="251">
        <v>3</v>
      </c>
      <c r="S17" s="251">
        <v>0</v>
      </c>
      <c r="T17" s="251">
        <v>1</v>
      </c>
      <c r="U17" s="251">
        <v>2</v>
      </c>
      <c r="V17" s="251">
        <v>5</v>
      </c>
      <c r="W17" s="251">
        <v>7</v>
      </c>
      <c r="X17" s="251">
        <v>-2</v>
      </c>
      <c r="Y17" s="278">
        <v>2</v>
      </c>
      <c r="Z17" s="230"/>
      <c r="AA17" s="224" t="s">
        <v>51</v>
      </c>
      <c r="AB17" s="247">
        <v>3</v>
      </c>
      <c r="AC17" s="223">
        <v>2</v>
      </c>
      <c r="AD17" s="223">
        <v>0</v>
      </c>
      <c r="AE17" s="223">
        <v>1</v>
      </c>
      <c r="AF17" s="247">
        <v>9</v>
      </c>
      <c r="AG17" s="247">
        <v>5</v>
      </c>
      <c r="AH17" s="223">
        <v>4</v>
      </c>
      <c r="AI17" s="223">
        <v>7</v>
      </c>
      <c r="AJ17" s="223" t="s">
        <v>51</v>
      </c>
      <c r="AK17" s="223">
        <v>7</v>
      </c>
      <c r="AL17" s="223" t="s">
        <v>47</v>
      </c>
      <c r="AM17" s="223">
        <v>5</v>
      </c>
      <c r="AN17" s="223" t="s">
        <v>52</v>
      </c>
      <c r="AO17" s="223">
        <v>2</v>
      </c>
      <c r="AP17" s="222"/>
      <c r="AQ17" s="222"/>
      <c r="AR17" s="222"/>
      <c r="AS17" s="222"/>
      <c r="AT17" s="222"/>
      <c r="AU17" s="222"/>
      <c r="AV17" s="223">
        <v>-2</v>
      </c>
      <c r="AW17" s="223" t="s">
        <v>52</v>
      </c>
      <c r="AX17" s="223">
        <v>2</v>
      </c>
      <c r="AY17" s="223">
        <v>-2</v>
      </c>
      <c r="AZ17" s="223" t="s">
        <v>52</v>
      </c>
      <c r="BA17" s="223">
        <v>2</v>
      </c>
      <c r="BB17" s="223">
        <v>-2</v>
      </c>
      <c r="BC17" s="223" t="s">
        <v>52</v>
      </c>
      <c r="BD17" s="223">
        <v>2</v>
      </c>
      <c r="BE17" s="223">
        <v>-2</v>
      </c>
      <c r="BF17" s="223">
        <v>5</v>
      </c>
      <c r="BG17" s="223" t="s">
        <v>52</v>
      </c>
      <c r="BH17" s="223">
        <v>2</v>
      </c>
      <c r="BI17" s="223">
        <v>-2</v>
      </c>
      <c r="BJ17" s="223">
        <v>5</v>
      </c>
      <c r="BK17" s="223" t="s">
        <v>52</v>
      </c>
      <c r="BL17" s="223">
        <v>2</v>
      </c>
      <c r="BM17" s="223">
        <v>-2</v>
      </c>
      <c r="BN17" s="223">
        <v>5</v>
      </c>
      <c r="BO17" s="223" t="s">
        <v>52</v>
      </c>
      <c r="BP17" s="223">
        <v>2</v>
      </c>
      <c r="BQ17" s="223">
        <v>-2</v>
      </c>
      <c r="BR17" s="223">
        <v>5</v>
      </c>
      <c r="BS17" s="222"/>
      <c r="BT17" s="222"/>
      <c r="BU17" s="222"/>
      <c r="BV17" s="223" t="s">
        <v>52</v>
      </c>
      <c r="BW17" s="223">
        <v>3</v>
      </c>
      <c r="BX17" s="223">
        <v>0</v>
      </c>
      <c r="BY17" s="223">
        <v>1</v>
      </c>
      <c r="BZ17" s="223">
        <v>2</v>
      </c>
      <c r="CA17" s="223">
        <v>5</v>
      </c>
      <c r="CB17" s="223">
        <v>7</v>
      </c>
      <c r="CC17" s="223">
        <v>-2</v>
      </c>
      <c r="CD17" s="223">
        <v>2</v>
      </c>
      <c r="CE17" s="222"/>
      <c r="CF17" s="222"/>
      <c r="CG17" s="222"/>
      <c r="CH17" s="222"/>
      <c r="CI17" s="222"/>
      <c r="CJ17" s="222"/>
      <c r="CK17" s="222"/>
    </row>
    <row r="18" spans="1:89" ht="15.75" thickBot="1" x14ac:dyDescent="0.3">
      <c r="A18" s="248">
        <v>11</v>
      </c>
      <c r="B18" s="249">
        <v>40707</v>
      </c>
      <c r="C18" s="250">
        <v>0.75</v>
      </c>
      <c r="D18" s="251" t="s">
        <v>48</v>
      </c>
      <c r="E18" s="324">
        <v>2</v>
      </c>
      <c r="F18" s="324">
        <v>2</v>
      </c>
      <c r="G18" s="252" t="s">
        <v>52</v>
      </c>
      <c r="H18" s="253" t="s">
        <v>53</v>
      </c>
      <c r="I18" s="1178" t="s">
        <v>50</v>
      </c>
      <c r="J18" s="1178"/>
      <c r="K18" s="331" t="s">
        <v>61</v>
      </c>
      <c r="L18" s="241" t="s">
        <v>61</v>
      </c>
      <c r="M18" s="1139" t="str">
        <f t="shared" si="0"/>
        <v>N</v>
      </c>
      <c r="N18" s="1019">
        <f>IF($M18=Classement!$N16,1,0)</f>
        <v>0</v>
      </c>
      <c r="O18" s="1019">
        <f>IF(AND($E18=Classement!$J16,$F18=Classement!$K16),1,0)</f>
        <v>0</v>
      </c>
      <c r="P18" s="230"/>
      <c r="Q18" s="279" t="s">
        <v>48</v>
      </c>
      <c r="R18" s="280">
        <v>3</v>
      </c>
      <c r="S18" s="280">
        <v>0</v>
      </c>
      <c r="T18" s="280">
        <v>2</v>
      </c>
      <c r="U18" s="280">
        <v>1</v>
      </c>
      <c r="V18" s="280">
        <v>3</v>
      </c>
      <c r="W18" s="280">
        <v>7</v>
      </c>
      <c r="X18" s="280">
        <v>-4</v>
      </c>
      <c r="Y18" s="281">
        <v>1</v>
      </c>
      <c r="Z18" s="230"/>
      <c r="AA18" s="224" t="s">
        <v>52</v>
      </c>
      <c r="AB18" s="247">
        <v>3</v>
      </c>
      <c r="AC18" s="223">
        <v>0</v>
      </c>
      <c r="AD18" s="223">
        <v>1</v>
      </c>
      <c r="AE18" s="223">
        <v>2</v>
      </c>
      <c r="AF18" s="247">
        <v>5</v>
      </c>
      <c r="AG18" s="247">
        <v>7</v>
      </c>
      <c r="AH18" s="223">
        <v>-2</v>
      </c>
      <c r="AI18" s="223">
        <v>2</v>
      </c>
      <c r="AJ18" s="223" t="s">
        <v>52</v>
      </c>
      <c r="AK18" s="223">
        <v>2</v>
      </c>
      <c r="AL18" s="223" t="s">
        <v>48</v>
      </c>
      <c r="AM18" s="223">
        <v>1</v>
      </c>
      <c r="AN18" s="223" t="s">
        <v>48</v>
      </c>
      <c r="AO18" s="223">
        <v>1</v>
      </c>
      <c r="AP18" s="222"/>
      <c r="AQ18" s="222"/>
      <c r="AR18" s="222"/>
      <c r="AS18" s="222"/>
      <c r="AT18" s="222"/>
      <c r="AU18" s="222"/>
      <c r="AV18" s="223">
        <v>-4</v>
      </c>
      <c r="AW18" s="223" t="s">
        <v>48</v>
      </c>
      <c r="AX18" s="223">
        <v>1</v>
      </c>
      <c r="AY18" s="223">
        <v>-4</v>
      </c>
      <c r="AZ18" s="223" t="s">
        <v>48</v>
      </c>
      <c r="BA18" s="223">
        <v>1</v>
      </c>
      <c r="BB18" s="223">
        <v>-4</v>
      </c>
      <c r="BC18" s="223" t="s">
        <v>48</v>
      </c>
      <c r="BD18" s="223">
        <v>1</v>
      </c>
      <c r="BE18" s="223">
        <v>-4</v>
      </c>
      <c r="BF18" s="223">
        <v>3</v>
      </c>
      <c r="BG18" s="223" t="s">
        <v>48</v>
      </c>
      <c r="BH18" s="223">
        <v>1</v>
      </c>
      <c r="BI18" s="223">
        <v>-4</v>
      </c>
      <c r="BJ18" s="223">
        <v>3</v>
      </c>
      <c r="BK18" s="223" t="s">
        <v>48</v>
      </c>
      <c r="BL18" s="223">
        <v>1</v>
      </c>
      <c r="BM18" s="223">
        <v>-4</v>
      </c>
      <c r="BN18" s="223">
        <v>3</v>
      </c>
      <c r="BO18" s="223" t="s">
        <v>48</v>
      </c>
      <c r="BP18" s="223">
        <v>1</v>
      </c>
      <c r="BQ18" s="223">
        <v>-4</v>
      </c>
      <c r="BR18" s="223">
        <v>3</v>
      </c>
      <c r="BS18" s="222"/>
      <c r="BT18" s="222"/>
      <c r="BU18" s="222"/>
      <c r="BV18" s="223" t="s">
        <v>48</v>
      </c>
      <c r="BW18" s="223">
        <v>3</v>
      </c>
      <c r="BX18" s="223">
        <v>0</v>
      </c>
      <c r="BY18" s="223">
        <v>2</v>
      </c>
      <c r="BZ18" s="223">
        <v>1</v>
      </c>
      <c r="CA18" s="223">
        <v>3</v>
      </c>
      <c r="CB18" s="223">
        <v>7</v>
      </c>
      <c r="CC18" s="223">
        <v>-4</v>
      </c>
      <c r="CD18" s="223">
        <v>1</v>
      </c>
      <c r="CE18" s="222"/>
      <c r="CF18" s="222"/>
      <c r="CG18" s="222"/>
      <c r="CH18" s="222"/>
      <c r="CI18" s="222"/>
      <c r="CJ18" s="222"/>
      <c r="CK18" s="222"/>
    </row>
    <row r="19" spans="1:89" ht="15.75" thickBot="1" x14ac:dyDescent="0.3">
      <c r="A19" s="248">
        <v>12</v>
      </c>
      <c r="B19" s="249">
        <v>40707</v>
      </c>
      <c r="C19" s="250">
        <v>0.86458333333333337</v>
      </c>
      <c r="D19" s="251" t="s">
        <v>47</v>
      </c>
      <c r="E19" s="324">
        <v>3</v>
      </c>
      <c r="F19" s="324">
        <v>3</v>
      </c>
      <c r="G19" s="252" t="s">
        <v>51</v>
      </c>
      <c r="H19" s="253" t="s">
        <v>49</v>
      </c>
      <c r="I19" s="1178" t="s">
        <v>50</v>
      </c>
      <c r="J19" s="1178"/>
      <c r="K19" s="331" t="s">
        <v>61</v>
      </c>
      <c r="L19" s="241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2"/>
      <c r="CC19" s="222"/>
      <c r="CD19" s="222"/>
      <c r="CE19" s="222"/>
      <c r="CF19" s="282"/>
      <c r="CG19" s="283"/>
      <c r="CH19" s="283"/>
      <c r="CI19" s="284"/>
      <c r="CJ19" s="283"/>
      <c r="CK19" s="285"/>
    </row>
    <row r="20" spans="1:89" ht="16.5" thickBot="1" x14ac:dyDescent="0.3">
      <c r="A20" s="254">
        <v>13</v>
      </c>
      <c r="B20" s="255">
        <v>40708</v>
      </c>
      <c r="C20" s="256">
        <v>0.75</v>
      </c>
      <c r="D20" s="257" t="s">
        <v>55</v>
      </c>
      <c r="E20" s="325">
        <v>1</v>
      </c>
      <c r="F20" s="325">
        <v>0</v>
      </c>
      <c r="G20" s="258" t="s">
        <v>59</v>
      </c>
      <c r="H20" s="259" t="s">
        <v>60</v>
      </c>
      <c r="I20" s="1179" t="s">
        <v>57</v>
      </c>
      <c r="J20" s="1179"/>
      <c r="K20" s="331" t="s">
        <v>55</v>
      </c>
      <c r="L20" s="241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230"/>
      <c r="Q20" s="231" t="s">
        <v>70</v>
      </c>
      <c r="R20" s="232"/>
      <c r="S20" s="232"/>
      <c r="T20" s="232"/>
      <c r="U20" s="232"/>
      <c r="V20" s="232"/>
      <c r="W20" s="232"/>
      <c r="X20" s="232"/>
      <c r="Y20" s="233"/>
      <c r="Z20" s="230"/>
      <c r="AA20" s="224" t="s">
        <v>70</v>
      </c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22"/>
      <c r="CC20" s="222"/>
      <c r="CD20" s="222"/>
      <c r="CE20" s="222"/>
      <c r="CF20" s="282"/>
      <c r="CG20" s="283"/>
      <c r="CH20" s="283"/>
      <c r="CI20" s="284"/>
      <c r="CJ20" s="283"/>
      <c r="CK20" s="285"/>
    </row>
    <row r="21" spans="1:89" ht="15.75" thickBot="1" x14ac:dyDescent="0.3">
      <c r="A21" s="254">
        <v>14</v>
      </c>
      <c r="B21" s="255">
        <v>40708</v>
      </c>
      <c r="C21" s="256">
        <v>0.86458333333333337</v>
      </c>
      <c r="D21" s="257" t="s">
        <v>54</v>
      </c>
      <c r="E21" s="325">
        <v>2</v>
      </c>
      <c r="F21" s="325">
        <v>0</v>
      </c>
      <c r="G21" s="258" t="s">
        <v>58</v>
      </c>
      <c r="H21" s="259" t="s">
        <v>56</v>
      </c>
      <c r="I21" s="1179" t="s">
        <v>57</v>
      </c>
      <c r="J21" s="1179"/>
      <c r="K21" s="331" t="s">
        <v>54</v>
      </c>
      <c r="L21" s="241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230"/>
      <c r="Q21" s="286"/>
      <c r="R21" s="287" t="s">
        <v>30</v>
      </c>
      <c r="S21" s="287" t="s">
        <v>31</v>
      </c>
      <c r="T21" s="287" t="s">
        <v>32</v>
      </c>
      <c r="U21" s="287" t="s">
        <v>33</v>
      </c>
      <c r="V21" s="287" t="s">
        <v>34</v>
      </c>
      <c r="W21" s="287" t="s">
        <v>35</v>
      </c>
      <c r="X21" s="287" t="s">
        <v>36</v>
      </c>
      <c r="Y21" s="288" t="s">
        <v>37</v>
      </c>
      <c r="Z21" s="230"/>
      <c r="AA21" s="222"/>
      <c r="AB21" s="223" t="s">
        <v>38</v>
      </c>
      <c r="AC21" s="223" t="s">
        <v>39</v>
      </c>
      <c r="AD21" s="223" t="s">
        <v>40</v>
      </c>
      <c r="AE21" s="223" t="s">
        <v>41</v>
      </c>
      <c r="AF21" s="223" t="s">
        <v>34</v>
      </c>
      <c r="AG21" s="223" t="s">
        <v>35</v>
      </c>
      <c r="AH21" s="223" t="s">
        <v>42</v>
      </c>
      <c r="AI21" s="223" t="s">
        <v>43</v>
      </c>
      <c r="AJ21" s="222"/>
      <c r="AK21" s="223" t="s">
        <v>43</v>
      </c>
      <c r="AL21" s="222"/>
      <c r="AM21" s="223" t="s">
        <v>43</v>
      </c>
      <c r="AN21" s="222"/>
      <c r="AO21" s="223" t="s">
        <v>43</v>
      </c>
      <c r="AP21" s="222"/>
      <c r="AQ21" s="222"/>
      <c r="AR21" s="222"/>
      <c r="AS21" s="222"/>
      <c r="AT21" s="222"/>
      <c r="AU21" s="222"/>
      <c r="AV21" s="223" t="s">
        <v>42</v>
      </c>
      <c r="AW21" s="222"/>
      <c r="AX21" s="223" t="s">
        <v>43</v>
      </c>
      <c r="AY21" s="223" t="s">
        <v>42</v>
      </c>
      <c r="AZ21" s="222"/>
      <c r="BA21" s="223" t="s">
        <v>43</v>
      </c>
      <c r="BB21" s="223" t="s">
        <v>42</v>
      </c>
      <c r="BC21" s="222"/>
      <c r="BD21" s="223" t="s">
        <v>43</v>
      </c>
      <c r="BE21" s="223" t="s">
        <v>42</v>
      </c>
      <c r="BF21" s="223" t="s">
        <v>34</v>
      </c>
      <c r="BG21" s="222"/>
      <c r="BH21" s="223" t="s">
        <v>43</v>
      </c>
      <c r="BI21" s="223" t="s">
        <v>42</v>
      </c>
      <c r="BJ21" s="223" t="s">
        <v>34</v>
      </c>
      <c r="BK21" s="222"/>
      <c r="BL21" s="223" t="s">
        <v>43</v>
      </c>
      <c r="BM21" s="223" t="s">
        <v>42</v>
      </c>
      <c r="BN21" s="223" t="s">
        <v>34</v>
      </c>
      <c r="BO21" s="222"/>
      <c r="BP21" s="223" t="s">
        <v>43</v>
      </c>
      <c r="BQ21" s="223" t="s">
        <v>42</v>
      </c>
      <c r="BR21" s="223" t="s">
        <v>34</v>
      </c>
      <c r="BS21" s="222"/>
      <c r="BT21" s="222"/>
      <c r="BU21" s="222"/>
      <c r="BV21" s="222"/>
      <c r="BW21" s="223" t="s">
        <v>38</v>
      </c>
      <c r="BX21" s="223" t="s">
        <v>39</v>
      </c>
      <c r="BY21" s="223" t="s">
        <v>40</v>
      </c>
      <c r="BZ21" s="223" t="s">
        <v>41</v>
      </c>
      <c r="CA21" s="223" t="s">
        <v>34</v>
      </c>
      <c r="CB21" s="223" t="s">
        <v>35</v>
      </c>
      <c r="CC21" s="223" t="s">
        <v>42</v>
      </c>
      <c r="CD21" s="223" t="s">
        <v>43</v>
      </c>
      <c r="CE21" s="222"/>
      <c r="CF21" s="282"/>
      <c r="CG21" s="283"/>
      <c r="CH21" s="283"/>
      <c r="CI21" s="284"/>
      <c r="CJ21" s="283"/>
      <c r="CK21" s="285"/>
    </row>
    <row r="22" spans="1:89" ht="15.75" thickBot="1" x14ac:dyDescent="0.3">
      <c r="A22" s="263">
        <v>15</v>
      </c>
      <c r="B22" s="264">
        <v>40709</v>
      </c>
      <c r="C22" s="265">
        <v>0.75</v>
      </c>
      <c r="D22" s="266" t="s">
        <v>67</v>
      </c>
      <c r="E22" s="326">
        <v>1</v>
      </c>
      <c r="F22" s="326">
        <v>1</v>
      </c>
      <c r="G22" s="267" t="s">
        <v>62</v>
      </c>
      <c r="H22" s="268" t="s">
        <v>69</v>
      </c>
      <c r="I22" s="1192" t="s">
        <v>65</v>
      </c>
      <c r="J22" s="1192"/>
      <c r="K22" s="331" t="s">
        <v>61</v>
      </c>
      <c r="L22" s="241" t="s">
        <v>61</v>
      </c>
      <c r="M22" s="1139" t="str">
        <f t="shared" si="0"/>
        <v>N</v>
      </c>
      <c r="N22" s="1019">
        <f>IF($M22=Classement!$N20,1,0)</f>
        <v>0</v>
      </c>
      <c r="O22" s="1019">
        <f>IF(AND($E22=Classement!$J20,$F22=Classement!$K20),1,0)</f>
        <v>0</v>
      </c>
      <c r="P22" s="230"/>
      <c r="Q22" s="289" t="s">
        <v>54</v>
      </c>
      <c r="R22" s="257">
        <v>3</v>
      </c>
      <c r="S22" s="257">
        <v>3</v>
      </c>
      <c r="T22" s="257">
        <v>0</v>
      </c>
      <c r="U22" s="257">
        <v>0</v>
      </c>
      <c r="V22" s="257">
        <v>9</v>
      </c>
      <c r="W22" s="257">
        <v>0</v>
      </c>
      <c r="X22" s="257">
        <v>9</v>
      </c>
      <c r="Y22" s="290">
        <v>9</v>
      </c>
      <c r="Z22" s="230"/>
      <c r="AA22" s="224" t="s">
        <v>54</v>
      </c>
      <c r="AB22" s="247">
        <v>3</v>
      </c>
      <c r="AC22" s="223">
        <v>3</v>
      </c>
      <c r="AD22" s="223">
        <v>0</v>
      </c>
      <c r="AE22" s="223">
        <v>0</v>
      </c>
      <c r="AF22" s="247">
        <v>9</v>
      </c>
      <c r="AG22" s="247">
        <v>0</v>
      </c>
      <c r="AH22" s="223">
        <v>9</v>
      </c>
      <c r="AI22" s="223">
        <v>9</v>
      </c>
      <c r="AJ22" s="223" t="s">
        <v>54</v>
      </c>
      <c r="AK22" s="223">
        <v>9</v>
      </c>
      <c r="AL22" s="223" t="s">
        <v>54</v>
      </c>
      <c r="AM22" s="223">
        <v>9</v>
      </c>
      <c r="AN22" s="223" t="s">
        <v>54</v>
      </c>
      <c r="AO22" s="223">
        <v>9</v>
      </c>
      <c r="AP22" s="222"/>
      <c r="AQ22" s="222"/>
      <c r="AR22" s="222"/>
      <c r="AS22" s="222"/>
      <c r="AT22" s="222"/>
      <c r="AU22" s="222"/>
      <c r="AV22" s="223">
        <v>9</v>
      </c>
      <c r="AW22" s="223" t="s">
        <v>54</v>
      </c>
      <c r="AX22" s="223">
        <v>9</v>
      </c>
      <c r="AY22" s="223">
        <v>9</v>
      </c>
      <c r="AZ22" s="223" t="s">
        <v>54</v>
      </c>
      <c r="BA22" s="223">
        <v>9</v>
      </c>
      <c r="BB22" s="223">
        <v>9</v>
      </c>
      <c r="BC22" s="223" t="s">
        <v>54</v>
      </c>
      <c r="BD22" s="223">
        <v>9</v>
      </c>
      <c r="BE22" s="223">
        <v>9</v>
      </c>
      <c r="BF22" s="223">
        <v>9</v>
      </c>
      <c r="BG22" s="223" t="s">
        <v>54</v>
      </c>
      <c r="BH22" s="223">
        <v>9</v>
      </c>
      <c r="BI22" s="223">
        <v>9</v>
      </c>
      <c r="BJ22" s="223">
        <v>9</v>
      </c>
      <c r="BK22" s="223" t="s">
        <v>54</v>
      </c>
      <c r="BL22" s="223">
        <v>9</v>
      </c>
      <c r="BM22" s="223">
        <v>9</v>
      </c>
      <c r="BN22" s="223">
        <v>9</v>
      </c>
      <c r="BO22" s="223" t="s">
        <v>54</v>
      </c>
      <c r="BP22" s="223">
        <v>9</v>
      </c>
      <c r="BQ22" s="223">
        <v>9</v>
      </c>
      <c r="BR22" s="223">
        <v>9</v>
      </c>
      <c r="BS22" s="222"/>
      <c r="BT22" s="222"/>
      <c r="BU22" s="222"/>
      <c r="BV22" s="223" t="s">
        <v>54</v>
      </c>
      <c r="BW22" s="223">
        <v>3</v>
      </c>
      <c r="BX22" s="223">
        <v>3</v>
      </c>
      <c r="BY22" s="223">
        <v>0</v>
      </c>
      <c r="BZ22" s="223">
        <v>0</v>
      </c>
      <c r="CA22" s="223">
        <v>9</v>
      </c>
      <c r="CB22" s="223">
        <v>0</v>
      </c>
      <c r="CC22" s="223">
        <v>9</v>
      </c>
      <c r="CD22" s="223">
        <v>9</v>
      </c>
      <c r="CE22" s="222"/>
      <c r="CF22" s="282"/>
      <c r="CG22" s="283"/>
      <c r="CH22" s="283"/>
      <c r="CI22" s="284"/>
      <c r="CJ22" s="283"/>
      <c r="CK22" s="285"/>
    </row>
    <row r="23" spans="1:89" ht="15.75" thickBot="1" x14ac:dyDescent="0.3">
      <c r="A23" s="263">
        <v>16</v>
      </c>
      <c r="B23" s="264">
        <v>40709</v>
      </c>
      <c r="C23" s="265">
        <v>0.86458333333333337</v>
      </c>
      <c r="D23" s="266" t="s">
        <v>68</v>
      </c>
      <c r="E23" s="326">
        <v>1</v>
      </c>
      <c r="F23" s="326">
        <v>1</v>
      </c>
      <c r="G23" s="267" t="s">
        <v>63</v>
      </c>
      <c r="H23" s="268" t="s">
        <v>64</v>
      </c>
      <c r="I23" s="1192" t="s">
        <v>65</v>
      </c>
      <c r="J23" s="1192"/>
      <c r="K23" s="331" t="s">
        <v>61</v>
      </c>
      <c r="L23" s="241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0</v>
      </c>
      <c r="P23" s="230"/>
      <c r="Q23" s="289" t="s">
        <v>58</v>
      </c>
      <c r="R23" s="257">
        <v>3</v>
      </c>
      <c r="S23" s="257">
        <v>1</v>
      </c>
      <c r="T23" s="257">
        <v>1</v>
      </c>
      <c r="U23" s="257">
        <v>1</v>
      </c>
      <c r="V23" s="257">
        <v>3</v>
      </c>
      <c r="W23" s="257">
        <v>4</v>
      </c>
      <c r="X23" s="257">
        <v>-1</v>
      </c>
      <c r="Y23" s="290">
        <v>4</v>
      </c>
      <c r="Z23" s="230"/>
      <c r="AA23" s="224" t="s">
        <v>55</v>
      </c>
      <c r="AB23" s="247">
        <v>3</v>
      </c>
      <c r="AC23" s="223">
        <v>1</v>
      </c>
      <c r="AD23" s="223">
        <v>1</v>
      </c>
      <c r="AE23" s="223">
        <v>1</v>
      </c>
      <c r="AF23" s="247">
        <v>2</v>
      </c>
      <c r="AG23" s="247">
        <v>4</v>
      </c>
      <c r="AH23" s="223">
        <v>-2</v>
      </c>
      <c r="AI23" s="223">
        <v>4</v>
      </c>
      <c r="AJ23" s="223" t="s">
        <v>55</v>
      </c>
      <c r="AK23" s="223">
        <v>4</v>
      </c>
      <c r="AL23" s="223" t="s">
        <v>55</v>
      </c>
      <c r="AM23" s="223">
        <v>4</v>
      </c>
      <c r="AN23" s="223" t="s">
        <v>55</v>
      </c>
      <c r="AO23" s="223">
        <v>4</v>
      </c>
      <c r="AP23" s="222"/>
      <c r="AQ23" s="222"/>
      <c r="AR23" s="222"/>
      <c r="AS23" s="222"/>
      <c r="AT23" s="222"/>
      <c r="AU23" s="222"/>
      <c r="AV23" s="223">
        <v>-2</v>
      </c>
      <c r="AW23" s="223" t="s">
        <v>55</v>
      </c>
      <c r="AX23" s="223">
        <v>4</v>
      </c>
      <c r="AY23" s="223">
        <v>-2</v>
      </c>
      <c r="AZ23" s="223" t="s">
        <v>55</v>
      </c>
      <c r="BA23" s="223">
        <v>4</v>
      </c>
      <c r="BB23" s="223">
        <v>-2</v>
      </c>
      <c r="BC23" s="223" t="s">
        <v>58</v>
      </c>
      <c r="BD23" s="223">
        <v>4</v>
      </c>
      <c r="BE23" s="223">
        <v>-1</v>
      </c>
      <c r="BF23" s="223">
        <v>3</v>
      </c>
      <c r="BG23" s="223" t="s">
        <v>58</v>
      </c>
      <c r="BH23" s="223">
        <v>4</v>
      </c>
      <c r="BI23" s="223">
        <v>-1</v>
      </c>
      <c r="BJ23" s="223">
        <v>3</v>
      </c>
      <c r="BK23" s="223" t="s">
        <v>58</v>
      </c>
      <c r="BL23" s="223">
        <v>4</v>
      </c>
      <c r="BM23" s="223">
        <v>-1</v>
      </c>
      <c r="BN23" s="223">
        <v>3</v>
      </c>
      <c r="BO23" s="223" t="s">
        <v>58</v>
      </c>
      <c r="BP23" s="223">
        <v>4</v>
      </c>
      <c r="BQ23" s="223">
        <v>-1</v>
      </c>
      <c r="BR23" s="223">
        <v>3</v>
      </c>
      <c r="BS23" s="222"/>
      <c r="BT23" s="222"/>
      <c r="BU23" s="222"/>
      <c r="BV23" s="223" t="s">
        <v>58</v>
      </c>
      <c r="BW23" s="223">
        <v>3</v>
      </c>
      <c r="BX23" s="223">
        <v>1</v>
      </c>
      <c r="BY23" s="223">
        <v>1</v>
      </c>
      <c r="BZ23" s="223">
        <v>1</v>
      </c>
      <c r="CA23" s="223">
        <v>3</v>
      </c>
      <c r="CB23" s="223">
        <v>4</v>
      </c>
      <c r="CC23" s="223">
        <v>-1</v>
      </c>
      <c r="CD23" s="223">
        <v>4</v>
      </c>
      <c r="CE23" s="222"/>
      <c r="CF23" s="282"/>
      <c r="CG23" s="283"/>
      <c r="CH23" s="283"/>
      <c r="CI23" s="284"/>
      <c r="CJ23" s="283"/>
      <c r="CK23" s="285"/>
    </row>
    <row r="24" spans="1:89" ht="15.75" thickBot="1" x14ac:dyDescent="0.3">
      <c r="A24" s="272"/>
      <c r="B24" s="273"/>
      <c r="C24" s="274"/>
      <c r="D24" s="275"/>
      <c r="E24" s="327"/>
      <c r="F24" s="327"/>
      <c r="G24" s="276"/>
      <c r="H24" s="229"/>
      <c r="I24" s="273"/>
      <c r="J24" s="273"/>
      <c r="K24" s="331"/>
      <c r="L24" s="241"/>
      <c r="M24" s="1139"/>
      <c r="N24" s="1019"/>
      <c r="O24" s="1019"/>
      <c r="P24" s="230"/>
      <c r="Q24" s="289" t="s">
        <v>55</v>
      </c>
      <c r="R24" s="257">
        <v>3</v>
      </c>
      <c r="S24" s="257">
        <v>1</v>
      </c>
      <c r="T24" s="257">
        <v>1</v>
      </c>
      <c r="U24" s="257">
        <v>1</v>
      </c>
      <c r="V24" s="257">
        <v>2</v>
      </c>
      <c r="W24" s="257">
        <v>4</v>
      </c>
      <c r="X24" s="257">
        <v>-2</v>
      </c>
      <c r="Y24" s="290">
        <v>4</v>
      </c>
      <c r="Z24" s="230"/>
      <c r="AA24" s="224" t="s">
        <v>58</v>
      </c>
      <c r="AB24" s="247">
        <v>3</v>
      </c>
      <c r="AC24" s="223">
        <v>1</v>
      </c>
      <c r="AD24" s="223">
        <v>1</v>
      </c>
      <c r="AE24" s="223">
        <v>1</v>
      </c>
      <c r="AF24" s="247">
        <v>3</v>
      </c>
      <c r="AG24" s="247">
        <v>4</v>
      </c>
      <c r="AH24" s="223">
        <v>-1</v>
      </c>
      <c r="AI24" s="223">
        <v>4</v>
      </c>
      <c r="AJ24" s="223" t="s">
        <v>58</v>
      </c>
      <c r="AK24" s="223">
        <v>4</v>
      </c>
      <c r="AL24" s="223" t="s">
        <v>58</v>
      </c>
      <c r="AM24" s="223">
        <v>4</v>
      </c>
      <c r="AN24" s="223" t="s">
        <v>58</v>
      </c>
      <c r="AO24" s="223">
        <v>4</v>
      </c>
      <c r="AP24" s="222"/>
      <c r="AQ24" s="222"/>
      <c r="AR24" s="222"/>
      <c r="AS24" s="222"/>
      <c r="AT24" s="222"/>
      <c r="AU24" s="222"/>
      <c r="AV24" s="223">
        <v>-1</v>
      </c>
      <c r="AW24" s="223" t="s">
        <v>58</v>
      </c>
      <c r="AX24" s="223">
        <v>4</v>
      </c>
      <c r="AY24" s="223">
        <v>-1</v>
      </c>
      <c r="AZ24" s="223" t="s">
        <v>58</v>
      </c>
      <c r="BA24" s="223">
        <v>4</v>
      </c>
      <c r="BB24" s="223">
        <v>-1</v>
      </c>
      <c r="BC24" s="223" t="s">
        <v>55</v>
      </c>
      <c r="BD24" s="223">
        <v>4</v>
      </c>
      <c r="BE24" s="223">
        <v>-2</v>
      </c>
      <c r="BF24" s="223">
        <v>2</v>
      </c>
      <c r="BG24" s="223" t="s">
        <v>55</v>
      </c>
      <c r="BH24" s="223">
        <v>4</v>
      </c>
      <c r="BI24" s="223">
        <v>-2</v>
      </c>
      <c r="BJ24" s="223">
        <v>2</v>
      </c>
      <c r="BK24" s="223" t="s">
        <v>55</v>
      </c>
      <c r="BL24" s="223">
        <v>4</v>
      </c>
      <c r="BM24" s="223">
        <v>-2</v>
      </c>
      <c r="BN24" s="223">
        <v>2</v>
      </c>
      <c r="BO24" s="223" t="s">
        <v>55</v>
      </c>
      <c r="BP24" s="223">
        <v>4</v>
      </c>
      <c r="BQ24" s="223">
        <v>-2</v>
      </c>
      <c r="BR24" s="223">
        <v>2</v>
      </c>
      <c r="BS24" s="222"/>
      <c r="BT24" s="222"/>
      <c r="BU24" s="222"/>
      <c r="BV24" s="223" t="s">
        <v>55</v>
      </c>
      <c r="BW24" s="223">
        <v>3</v>
      </c>
      <c r="BX24" s="223">
        <v>1</v>
      </c>
      <c r="BY24" s="223">
        <v>1</v>
      </c>
      <c r="BZ24" s="223">
        <v>1</v>
      </c>
      <c r="CA24" s="223">
        <v>2</v>
      </c>
      <c r="CB24" s="223">
        <v>4</v>
      </c>
      <c r="CC24" s="223">
        <v>-2</v>
      </c>
      <c r="CD24" s="223">
        <v>4</v>
      </c>
      <c r="CE24" s="222"/>
      <c r="CF24" s="282"/>
      <c r="CG24" s="283"/>
      <c r="CH24" s="283"/>
      <c r="CI24" s="284"/>
      <c r="CJ24" s="283"/>
      <c r="CK24" s="285"/>
    </row>
    <row r="25" spans="1:89" ht="15.75" thickBot="1" x14ac:dyDescent="0.3">
      <c r="A25" s="235">
        <v>17</v>
      </c>
      <c r="B25" s="236">
        <v>40710</v>
      </c>
      <c r="C25" s="237">
        <v>0.86458333333333337</v>
      </c>
      <c r="D25" s="238" t="s">
        <v>45</v>
      </c>
      <c r="E25" s="323">
        <v>1</v>
      </c>
      <c r="F25" s="323">
        <v>0</v>
      </c>
      <c r="G25" s="239" t="s">
        <v>26</v>
      </c>
      <c r="H25" s="240" t="s">
        <v>46</v>
      </c>
      <c r="I25" s="1177" t="s">
        <v>29</v>
      </c>
      <c r="J25" s="1177"/>
      <c r="K25" s="331" t="s">
        <v>45</v>
      </c>
      <c r="L25" s="241" t="s">
        <v>26</v>
      </c>
      <c r="M25" s="1139">
        <f t="shared" si="0"/>
        <v>1</v>
      </c>
      <c r="N25" s="1019">
        <f>IF($M25=Classement!$N23,1,0)</f>
        <v>0</v>
      </c>
      <c r="O25" s="1019">
        <f>IF(AND($E25=Classement!$J23,$F25=Classement!$K23),1,0)</f>
        <v>0</v>
      </c>
      <c r="P25" s="230"/>
      <c r="Q25" s="291" t="s">
        <v>59</v>
      </c>
      <c r="R25" s="292">
        <v>3</v>
      </c>
      <c r="S25" s="292">
        <v>0</v>
      </c>
      <c r="T25" s="292">
        <v>3</v>
      </c>
      <c r="U25" s="292">
        <v>0</v>
      </c>
      <c r="V25" s="292">
        <v>1</v>
      </c>
      <c r="W25" s="292">
        <v>7</v>
      </c>
      <c r="X25" s="292">
        <v>-6</v>
      </c>
      <c r="Y25" s="293">
        <v>0</v>
      </c>
      <c r="Z25" s="230"/>
      <c r="AA25" s="224" t="s">
        <v>59</v>
      </c>
      <c r="AB25" s="247">
        <v>3</v>
      </c>
      <c r="AC25" s="223">
        <v>0</v>
      </c>
      <c r="AD25" s="223">
        <v>3</v>
      </c>
      <c r="AE25" s="223">
        <v>0</v>
      </c>
      <c r="AF25" s="247">
        <v>1</v>
      </c>
      <c r="AG25" s="247">
        <v>7</v>
      </c>
      <c r="AH25" s="223">
        <v>-6</v>
      </c>
      <c r="AI25" s="223">
        <v>0</v>
      </c>
      <c r="AJ25" s="223" t="s">
        <v>59</v>
      </c>
      <c r="AK25" s="223">
        <v>0</v>
      </c>
      <c r="AL25" s="223" t="s">
        <v>59</v>
      </c>
      <c r="AM25" s="223">
        <v>0</v>
      </c>
      <c r="AN25" s="223" t="s">
        <v>59</v>
      </c>
      <c r="AO25" s="223">
        <v>0</v>
      </c>
      <c r="AP25" s="222"/>
      <c r="AQ25" s="222"/>
      <c r="AR25" s="222"/>
      <c r="AS25" s="222"/>
      <c r="AT25" s="222"/>
      <c r="AU25" s="222"/>
      <c r="AV25" s="223">
        <v>-6</v>
      </c>
      <c r="AW25" s="223" t="s">
        <v>59</v>
      </c>
      <c r="AX25" s="223">
        <v>0</v>
      </c>
      <c r="AY25" s="223">
        <v>-6</v>
      </c>
      <c r="AZ25" s="223" t="s">
        <v>59</v>
      </c>
      <c r="BA25" s="223">
        <v>0</v>
      </c>
      <c r="BB25" s="223">
        <v>-6</v>
      </c>
      <c r="BC25" s="223" t="s">
        <v>59</v>
      </c>
      <c r="BD25" s="223">
        <v>0</v>
      </c>
      <c r="BE25" s="223">
        <v>-6</v>
      </c>
      <c r="BF25" s="223">
        <v>1</v>
      </c>
      <c r="BG25" s="223" t="s">
        <v>59</v>
      </c>
      <c r="BH25" s="223">
        <v>0</v>
      </c>
      <c r="BI25" s="223">
        <v>-6</v>
      </c>
      <c r="BJ25" s="223">
        <v>1</v>
      </c>
      <c r="BK25" s="223" t="s">
        <v>59</v>
      </c>
      <c r="BL25" s="223">
        <v>0</v>
      </c>
      <c r="BM25" s="223">
        <v>-6</v>
      </c>
      <c r="BN25" s="223">
        <v>1</v>
      </c>
      <c r="BO25" s="223" t="s">
        <v>59</v>
      </c>
      <c r="BP25" s="223">
        <v>0</v>
      </c>
      <c r="BQ25" s="223">
        <v>-6</v>
      </c>
      <c r="BR25" s="223">
        <v>1</v>
      </c>
      <c r="BS25" s="222"/>
      <c r="BT25" s="222"/>
      <c r="BU25" s="222"/>
      <c r="BV25" s="223" t="s">
        <v>59</v>
      </c>
      <c r="BW25" s="223">
        <v>3</v>
      </c>
      <c r="BX25" s="223">
        <v>0</v>
      </c>
      <c r="BY25" s="223">
        <v>3</v>
      </c>
      <c r="BZ25" s="223">
        <v>0</v>
      </c>
      <c r="CA25" s="223">
        <v>1</v>
      </c>
      <c r="CB25" s="223">
        <v>7</v>
      </c>
      <c r="CC25" s="223">
        <v>-6</v>
      </c>
      <c r="CD25" s="223">
        <v>0</v>
      </c>
      <c r="CE25" s="222"/>
      <c r="CF25" s="282"/>
      <c r="CG25" s="283"/>
      <c r="CH25" s="283"/>
      <c r="CI25" s="284"/>
      <c r="CJ25" s="283"/>
      <c r="CK25" s="285"/>
    </row>
    <row r="26" spans="1:89" ht="15.75" thickBot="1" x14ac:dyDescent="0.3">
      <c r="A26" s="235">
        <v>18</v>
      </c>
      <c r="B26" s="236">
        <v>40710</v>
      </c>
      <c r="C26" s="237">
        <v>0.86458333333333337</v>
      </c>
      <c r="D26" s="238" t="s">
        <v>27</v>
      </c>
      <c r="E26" s="323">
        <v>2</v>
      </c>
      <c r="F26" s="323">
        <v>0</v>
      </c>
      <c r="G26" s="239" t="s">
        <v>44</v>
      </c>
      <c r="H26" s="240" t="s">
        <v>28</v>
      </c>
      <c r="I26" s="1177" t="s">
        <v>29</v>
      </c>
      <c r="J26" s="1177"/>
      <c r="K26" s="331" t="s">
        <v>27</v>
      </c>
      <c r="L26" s="241" t="s">
        <v>44</v>
      </c>
      <c r="M26" s="1139">
        <f t="shared" si="0"/>
        <v>1</v>
      </c>
      <c r="N26" s="1019">
        <f>IF($M26=Classement!$N24,1,0)</f>
        <v>0</v>
      </c>
      <c r="O26" s="1019">
        <f>IF(AND($E26=Classement!$J24,$F26=Classement!$K24),1,0)</f>
        <v>0</v>
      </c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82"/>
      <c r="CG26" s="283"/>
      <c r="CH26" s="283"/>
      <c r="CI26" s="284"/>
      <c r="CJ26" s="283"/>
      <c r="CK26" s="285"/>
    </row>
    <row r="27" spans="1:89" ht="16.5" thickBot="1" x14ac:dyDescent="0.3">
      <c r="A27" s="248">
        <v>19</v>
      </c>
      <c r="B27" s="249">
        <v>40711</v>
      </c>
      <c r="C27" s="250">
        <v>0.86458333333333337</v>
      </c>
      <c r="D27" s="251" t="s">
        <v>52</v>
      </c>
      <c r="E27" s="324">
        <v>2</v>
      </c>
      <c r="F27" s="324">
        <v>2</v>
      </c>
      <c r="G27" s="252" t="s">
        <v>47</v>
      </c>
      <c r="H27" s="253" t="s">
        <v>49</v>
      </c>
      <c r="I27" s="1178" t="s">
        <v>50</v>
      </c>
      <c r="J27" s="1178"/>
      <c r="K27" s="331" t="s">
        <v>61</v>
      </c>
      <c r="L27" s="241" t="s">
        <v>61</v>
      </c>
      <c r="M27" s="1139" t="str">
        <f t="shared" si="0"/>
        <v>N</v>
      </c>
      <c r="N27" s="1019">
        <f>IF($M27=Classement!$N25,1,0)</f>
        <v>0</v>
      </c>
      <c r="O27" s="1019">
        <f>IF(AND($E27=Classement!$J25,$F27=Classement!$K25),1,0)</f>
        <v>0</v>
      </c>
      <c r="P27" s="230"/>
      <c r="Q27" s="231" t="s">
        <v>71</v>
      </c>
      <c r="R27" s="232"/>
      <c r="S27" s="232"/>
      <c r="T27" s="232"/>
      <c r="U27" s="232"/>
      <c r="V27" s="232"/>
      <c r="W27" s="232"/>
      <c r="X27" s="232"/>
      <c r="Y27" s="233"/>
      <c r="Z27" s="230"/>
      <c r="AA27" s="224" t="s">
        <v>71</v>
      </c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82"/>
      <c r="CG27" s="283"/>
      <c r="CH27" s="283"/>
      <c r="CI27" s="284"/>
      <c r="CJ27" s="283"/>
      <c r="CK27" s="285"/>
    </row>
    <row r="28" spans="1:89" ht="15.75" thickBot="1" x14ac:dyDescent="0.3">
      <c r="A28" s="248">
        <v>20</v>
      </c>
      <c r="B28" s="249">
        <v>40711</v>
      </c>
      <c r="C28" s="250">
        <v>0.86458333333333337</v>
      </c>
      <c r="D28" s="251" t="s">
        <v>48</v>
      </c>
      <c r="E28" s="324">
        <v>1</v>
      </c>
      <c r="F28" s="324">
        <v>3</v>
      </c>
      <c r="G28" s="252" t="s">
        <v>51</v>
      </c>
      <c r="H28" s="253" t="s">
        <v>53</v>
      </c>
      <c r="I28" s="1178" t="s">
        <v>50</v>
      </c>
      <c r="J28" s="1178"/>
      <c r="K28" s="331" t="s">
        <v>51</v>
      </c>
      <c r="L28" s="241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230"/>
      <c r="Q28" s="294"/>
      <c r="R28" s="295" t="s">
        <v>30</v>
      </c>
      <c r="S28" s="295" t="s">
        <v>31</v>
      </c>
      <c r="T28" s="295" t="s">
        <v>32</v>
      </c>
      <c r="U28" s="295" t="s">
        <v>33</v>
      </c>
      <c r="V28" s="295" t="s">
        <v>34</v>
      </c>
      <c r="W28" s="295" t="s">
        <v>35</v>
      </c>
      <c r="X28" s="295" t="s">
        <v>36</v>
      </c>
      <c r="Y28" s="296" t="s">
        <v>37</v>
      </c>
      <c r="Z28" s="230"/>
      <c r="AA28" s="222"/>
      <c r="AB28" s="223" t="s">
        <v>38</v>
      </c>
      <c r="AC28" s="223" t="s">
        <v>39</v>
      </c>
      <c r="AD28" s="223" t="s">
        <v>40</v>
      </c>
      <c r="AE28" s="223" t="s">
        <v>41</v>
      </c>
      <c r="AF28" s="223" t="s">
        <v>34</v>
      </c>
      <c r="AG28" s="223" t="s">
        <v>35</v>
      </c>
      <c r="AH28" s="223" t="s">
        <v>42</v>
      </c>
      <c r="AI28" s="223" t="s">
        <v>43</v>
      </c>
      <c r="AJ28" s="222"/>
      <c r="AK28" s="223" t="s">
        <v>43</v>
      </c>
      <c r="AL28" s="222"/>
      <c r="AM28" s="223" t="s">
        <v>43</v>
      </c>
      <c r="AN28" s="222"/>
      <c r="AO28" s="223" t="s">
        <v>43</v>
      </c>
      <c r="AP28" s="222"/>
      <c r="AQ28" s="222"/>
      <c r="AR28" s="222"/>
      <c r="AS28" s="222"/>
      <c r="AT28" s="222"/>
      <c r="AU28" s="222"/>
      <c r="AV28" s="223" t="s">
        <v>42</v>
      </c>
      <c r="AW28" s="222"/>
      <c r="AX28" s="223" t="s">
        <v>43</v>
      </c>
      <c r="AY28" s="223" t="s">
        <v>42</v>
      </c>
      <c r="AZ28" s="222"/>
      <c r="BA28" s="223" t="s">
        <v>43</v>
      </c>
      <c r="BB28" s="223" t="s">
        <v>42</v>
      </c>
      <c r="BC28" s="222"/>
      <c r="BD28" s="223" t="s">
        <v>43</v>
      </c>
      <c r="BE28" s="223" t="s">
        <v>42</v>
      </c>
      <c r="BF28" s="223" t="s">
        <v>34</v>
      </c>
      <c r="BG28" s="222"/>
      <c r="BH28" s="223" t="s">
        <v>43</v>
      </c>
      <c r="BI28" s="223" t="s">
        <v>42</v>
      </c>
      <c r="BJ28" s="223" t="s">
        <v>34</v>
      </c>
      <c r="BK28" s="222"/>
      <c r="BL28" s="223" t="s">
        <v>43</v>
      </c>
      <c r="BM28" s="223" t="s">
        <v>42</v>
      </c>
      <c r="BN28" s="223" t="s">
        <v>34</v>
      </c>
      <c r="BO28" s="222"/>
      <c r="BP28" s="223" t="s">
        <v>43</v>
      </c>
      <c r="BQ28" s="223" t="s">
        <v>42</v>
      </c>
      <c r="BR28" s="223" t="s">
        <v>34</v>
      </c>
      <c r="BS28" s="222"/>
      <c r="BT28" s="222"/>
      <c r="BU28" s="222"/>
      <c r="BV28" s="222"/>
      <c r="BW28" s="223" t="s">
        <v>38</v>
      </c>
      <c r="BX28" s="223" t="s">
        <v>39</v>
      </c>
      <c r="BY28" s="223" t="s">
        <v>40</v>
      </c>
      <c r="BZ28" s="223" t="s">
        <v>41</v>
      </c>
      <c r="CA28" s="223" t="s">
        <v>34</v>
      </c>
      <c r="CB28" s="223" t="s">
        <v>35</v>
      </c>
      <c r="CC28" s="223" t="s">
        <v>42</v>
      </c>
      <c r="CD28" s="223" t="s">
        <v>43</v>
      </c>
      <c r="CE28" s="222"/>
      <c r="CF28" s="282"/>
      <c r="CG28" s="283"/>
      <c r="CH28" s="283"/>
      <c r="CI28" s="284"/>
      <c r="CJ28" s="283"/>
      <c r="CK28" s="285"/>
    </row>
    <row r="29" spans="1:89" ht="15.75" thickBot="1" x14ac:dyDescent="0.3">
      <c r="A29" s="254">
        <v>21</v>
      </c>
      <c r="B29" s="255">
        <v>40712</v>
      </c>
      <c r="C29" s="256">
        <v>0.86458333333333337</v>
      </c>
      <c r="D29" s="257" t="s">
        <v>59</v>
      </c>
      <c r="E29" s="325">
        <v>0</v>
      </c>
      <c r="F29" s="325">
        <v>4</v>
      </c>
      <c r="G29" s="258" t="s">
        <v>54</v>
      </c>
      <c r="H29" s="259" t="s">
        <v>56</v>
      </c>
      <c r="I29" s="1179" t="s">
        <v>57</v>
      </c>
      <c r="J29" s="1179"/>
      <c r="K29" s="331" t="s">
        <v>54</v>
      </c>
      <c r="L29" s="241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230"/>
      <c r="Q29" s="297" t="s">
        <v>68</v>
      </c>
      <c r="R29" s="266">
        <v>3</v>
      </c>
      <c r="S29" s="266">
        <v>2</v>
      </c>
      <c r="T29" s="266">
        <v>0</v>
      </c>
      <c r="U29" s="266">
        <v>1</v>
      </c>
      <c r="V29" s="266">
        <v>4</v>
      </c>
      <c r="W29" s="266">
        <v>2</v>
      </c>
      <c r="X29" s="266">
        <v>2</v>
      </c>
      <c r="Y29" s="298">
        <v>7</v>
      </c>
      <c r="Z29" s="230"/>
      <c r="AA29" s="224" t="s">
        <v>67</v>
      </c>
      <c r="AB29" s="247">
        <v>3</v>
      </c>
      <c r="AC29" s="223">
        <v>0</v>
      </c>
      <c r="AD29" s="223">
        <v>2</v>
      </c>
      <c r="AE29" s="223">
        <v>1</v>
      </c>
      <c r="AF29" s="247">
        <v>2</v>
      </c>
      <c r="AG29" s="247">
        <v>4</v>
      </c>
      <c r="AH29" s="223">
        <v>-2</v>
      </c>
      <c r="AI29" s="223">
        <v>1</v>
      </c>
      <c r="AJ29" s="223" t="s">
        <v>68</v>
      </c>
      <c r="AK29" s="223">
        <v>7</v>
      </c>
      <c r="AL29" s="223" t="s">
        <v>68</v>
      </c>
      <c r="AM29" s="223">
        <v>7</v>
      </c>
      <c r="AN29" s="223" t="s">
        <v>68</v>
      </c>
      <c r="AO29" s="223">
        <v>7</v>
      </c>
      <c r="AP29" s="222"/>
      <c r="AQ29" s="222"/>
      <c r="AR29" s="222"/>
      <c r="AS29" s="222"/>
      <c r="AT29" s="222"/>
      <c r="AU29" s="222"/>
      <c r="AV29" s="223">
        <v>2</v>
      </c>
      <c r="AW29" s="223" t="s">
        <v>68</v>
      </c>
      <c r="AX29" s="223">
        <v>7</v>
      </c>
      <c r="AY29" s="223">
        <v>2</v>
      </c>
      <c r="AZ29" s="223" t="s">
        <v>68</v>
      </c>
      <c r="BA29" s="223">
        <v>7</v>
      </c>
      <c r="BB29" s="223">
        <v>2</v>
      </c>
      <c r="BC29" s="223" t="s">
        <v>68</v>
      </c>
      <c r="BD29" s="223">
        <v>7</v>
      </c>
      <c r="BE29" s="223">
        <v>2</v>
      </c>
      <c r="BF29" s="223">
        <v>4</v>
      </c>
      <c r="BG29" s="223" t="s">
        <v>68</v>
      </c>
      <c r="BH29" s="223">
        <v>7</v>
      </c>
      <c r="BI29" s="223">
        <v>2</v>
      </c>
      <c r="BJ29" s="223">
        <v>4</v>
      </c>
      <c r="BK29" s="223" t="s">
        <v>68</v>
      </c>
      <c r="BL29" s="223">
        <v>7</v>
      </c>
      <c r="BM29" s="223">
        <v>2</v>
      </c>
      <c r="BN29" s="223">
        <v>4</v>
      </c>
      <c r="BO29" s="223" t="s">
        <v>68</v>
      </c>
      <c r="BP29" s="223">
        <v>7</v>
      </c>
      <c r="BQ29" s="223">
        <v>2</v>
      </c>
      <c r="BR29" s="223">
        <v>4</v>
      </c>
      <c r="BS29" s="222"/>
      <c r="BT29" s="222"/>
      <c r="BU29" s="222"/>
      <c r="BV29" s="223" t="s">
        <v>68</v>
      </c>
      <c r="BW29" s="223">
        <v>3</v>
      </c>
      <c r="BX29" s="223">
        <v>2</v>
      </c>
      <c r="BY29" s="223">
        <v>0</v>
      </c>
      <c r="BZ29" s="223">
        <v>1</v>
      </c>
      <c r="CA29" s="223">
        <v>4</v>
      </c>
      <c r="CB29" s="223">
        <v>2</v>
      </c>
      <c r="CC29" s="223">
        <v>2</v>
      </c>
      <c r="CD29" s="223">
        <v>7</v>
      </c>
      <c r="CE29" s="222"/>
      <c r="CF29" s="282"/>
      <c r="CG29" s="283"/>
      <c r="CH29" s="283"/>
      <c r="CI29" s="284"/>
      <c r="CJ29" s="283"/>
      <c r="CK29" s="285"/>
    </row>
    <row r="30" spans="1:89" ht="15.75" thickBot="1" x14ac:dyDescent="0.3">
      <c r="A30" s="254">
        <v>22</v>
      </c>
      <c r="B30" s="255">
        <v>40712</v>
      </c>
      <c r="C30" s="256">
        <v>0.86458333333333337</v>
      </c>
      <c r="D30" s="257" t="s">
        <v>55</v>
      </c>
      <c r="E30" s="325">
        <v>1</v>
      </c>
      <c r="F30" s="325">
        <v>1</v>
      </c>
      <c r="G30" s="258" t="s">
        <v>58</v>
      </c>
      <c r="H30" s="259" t="s">
        <v>60</v>
      </c>
      <c r="I30" s="1179" t="s">
        <v>57</v>
      </c>
      <c r="J30" s="1179"/>
      <c r="K30" s="331" t="s">
        <v>61</v>
      </c>
      <c r="L30" s="241" t="s">
        <v>61</v>
      </c>
      <c r="M30" s="1139" t="str">
        <f t="shared" si="0"/>
        <v>N</v>
      </c>
      <c r="N30" s="1019">
        <f>IF($M30=Classement!$N28,1,0)</f>
        <v>0</v>
      </c>
      <c r="O30" s="1019">
        <f>IF(AND($E30=Classement!$J28,$F30=Classement!$K28),1,0)</f>
        <v>0</v>
      </c>
      <c r="P30" s="230"/>
      <c r="Q30" s="297" t="s">
        <v>63</v>
      </c>
      <c r="R30" s="266">
        <v>3</v>
      </c>
      <c r="S30" s="266">
        <v>1</v>
      </c>
      <c r="T30" s="266">
        <v>0</v>
      </c>
      <c r="U30" s="266">
        <v>2</v>
      </c>
      <c r="V30" s="266">
        <v>4</v>
      </c>
      <c r="W30" s="266">
        <v>3</v>
      </c>
      <c r="X30" s="266">
        <v>1</v>
      </c>
      <c r="Y30" s="298">
        <v>5</v>
      </c>
      <c r="Z30" s="230"/>
      <c r="AA30" s="224" t="s">
        <v>68</v>
      </c>
      <c r="AB30" s="247">
        <v>3</v>
      </c>
      <c r="AC30" s="223">
        <v>2</v>
      </c>
      <c r="AD30" s="223">
        <v>0</v>
      </c>
      <c r="AE30" s="223">
        <v>1</v>
      </c>
      <c r="AF30" s="247">
        <v>4</v>
      </c>
      <c r="AG30" s="247">
        <v>2</v>
      </c>
      <c r="AH30" s="223">
        <v>2</v>
      </c>
      <c r="AI30" s="223">
        <v>7</v>
      </c>
      <c r="AJ30" s="223" t="s">
        <v>67</v>
      </c>
      <c r="AK30" s="223">
        <v>1</v>
      </c>
      <c r="AL30" s="223" t="s">
        <v>62</v>
      </c>
      <c r="AM30" s="223">
        <v>2</v>
      </c>
      <c r="AN30" s="223" t="s">
        <v>63</v>
      </c>
      <c r="AO30" s="223">
        <v>5</v>
      </c>
      <c r="AP30" s="222"/>
      <c r="AQ30" s="222"/>
      <c r="AR30" s="222"/>
      <c r="AS30" s="222"/>
      <c r="AT30" s="222"/>
      <c r="AU30" s="222"/>
      <c r="AV30" s="223">
        <v>1</v>
      </c>
      <c r="AW30" s="223" t="s">
        <v>63</v>
      </c>
      <c r="AX30" s="223">
        <v>5</v>
      </c>
      <c r="AY30" s="223">
        <v>1</v>
      </c>
      <c r="AZ30" s="223" t="s">
        <v>63</v>
      </c>
      <c r="BA30" s="223">
        <v>5</v>
      </c>
      <c r="BB30" s="223">
        <v>1</v>
      </c>
      <c r="BC30" s="223" t="s">
        <v>63</v>
      </c>
      <c r="BD30" s="223">
        <v>5</v>
      </c>
      <c r="BE30" s="223">
        <v>1</v>
      </c>
      <c r="BF30" s="223">
        <v>4</v>
      </c>
      <c r="BG30" s="223" t="s">
        <v>63</v>
      </c>
      <c r="BH30" s="223">
        <v>5</v>
      </c>
      <c r="BI30" s="223">
        <v>1</v>
      </c>
      <c r="BJ30" s="223">
        <v>4</v>
      </c>
      <c r="BK30" s="223" t="s">
        <v>63</v>
      </c>
      <c r="BL30" s="223">
        <v>5</v>
      </c>
      <c r="BM30" s="223">
        <v>1</v>
      </c>
      <c r="BN30" s="223">
        <v>4</v>
      </c>
      <c r="BO30" s="223" t="s">
        <v>63</v>
      </c>
      <c r="BP30" s="223">
        <v>5</v>
      </c>
      <c r="BQ30" s="223">
        <v>1</v>
      </c>
      <c r="BR30" s="223">
        <v>4</v>
      </c>
      <c r="BS30" s="222"/>
      <c r="BT30" s="222"/>
      <c r="BU30" s="222"/>
      <c r="BV30" s="223" t="s">
        <v>63</v>
      </c>
      <c r="BW30" s="223">
        <v>3</v>
      </c>
      <c r="BX30" s="223">
        <v>1</v>
      </c>
      <c r="BY30" s="223">
        <v>0</v>
      </c>
      <c r="BZ30" s="223">
        <v>2</v>
      </c>
      <c r="CA30" s="223">
        <v>4</v>
      </c>
      <c r="CB30" s="223">
        <v>3</v>
      </c>
      <c r="CC30" s="223">
        <v>1</v>
      </c>
      <c r="CD30" s="223">
        <v>5</v>
      </c>
      <c r="CE30" s="222"/>
      <c r="CF30" s="282"/>
      <c r="CG30" s="283"/>
      <c r="CH30" s="283"/>
      <c r="CI30" s="284"/>
      <c r="CJ30" s="283"/>
      <c r="CK30" s="285"/>
    </row>
    <row r="31" spans="1:89" ht="15.75" thickBot="1" x14ac:dyDescent="0.3">
      <c r="A31" s="263">
        <v>23</v>
      </c>
      <c r="B31" s="264">
        <v>40713</v>
      </c>
      <c r="C31" s="265">
        <v>0.86458333333333337</v>
      </c>
      <c r="D31" s="266" t="s">
        <v>63</v>
      </c>
      <c r="E31" s="326">
        <v>2</v>
      </c>
      <c r="F31" s="326">
        <v>1</v>
      </c>
      <c r="G31" s="267" t="s">
        <v>67</v>
      </c>
      <c r="H31" s="268" t="s">
        <v>69</v>
      </c>
      <c r="I31" s="1192" t="s">
        <v>65</v>
      </c>
      <c r="J31" s="1192"/>
      <c r="K31" s="331" t="s">
        <v>63</v>
      </c>
      <c r="L31" s="241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230"/>
      <c r="Q31" s="297" t="s">
        <v>62</v>
      </c>
      <c r="R31" s="266">
        <v>3</v>
      </c>
      <c r="S31" s="266">
        <v>0</v>
      </c>
      <c r="T31" s="266">
        <v>1</v>
      </c>
      <c r="U31" s="266">
        <v>2</v>
      </c>
      <c r="V31" s="266">
        <v>3</v>
      </c>
      <c r="W31" s="266">
        <v>4</v>
      </c>
      <c r="X31" s="266">
        <v>-1</v>
      </c>
      <c r="Y31" s="298">
        <v>2</v>
      </c>
      <c r="Z31" s="230"/>
      <c r="AA31" s="224" t="s">
        <v>62</v>
      </c>
      <c r="AB31" s="247">
        <v>3</v>
      </c>
      <c r="AC31" s="223">
        <v>0</v>
      </c>
      <c r="AD31" s="223">
        <v>1</v>
      </c>
      <c r="AE31" s="223">
        <v>2</v>
      </c>
      <c r="AF31" s="247">
        <v>3</v>
      </c>
      <c r="AG31" s="247">
        <v>4</v>
      </c>
      <c r="AH31" s="223">
        <v>-1</v>
      </c>
      <c r="AI31" s="223">
        <v>2</v>
      </c>
      <c r="AJ31" s="223" t="s">
        <v>63</v>
      </c>
      <c r="AK31" s="223">
        <v>5</v>
      </c>
      <c r="AL31" s="223" t="s">
        <v>63</v>
      </c>
      <c r="AM31" s="223">
        <v>5</v>
      </c>
      <c r="AN31" s="223" t="s">
        <v>62</v>
      </c>
      <c r="AO31" s="223">
        <v>2</v>
      </c>
      <c r="AP31" s="222"/>
      <c r="AQ31" s="222"/>
      <c r="AR31" s="222"/>
      <c r="AS31" s="222"/>
      <c r="AT31" s="222"/>
      <c r="AU31" s="222"/>
      <c r="AV31" s="223">
        <v>-1</v>
      </c>
      <c r="AW31" s="223" t="s">
        <v>62</v>
      </c>
      <c r="AX31" s="223">
        <v>2</v>
      </c>
      <c r="AY31" s="223">
        <v>-1</v>
      </c>
      <c r="AZ31" s="223" t="s">
        <v>62</v>
      </c>
      <c r="BA31" s="223">
        <v>2</v>
      </c>
      <c r="BB31" s="223">
        <v>-1</v>
      </c>
      <c r="BC31" s="223" t="s">
        <v>62</v>
      </c>
      <c r="BD31" s="223">
        <v>2</v>
      </c>
      <c r="BE31" s="223">
        <v>-1</v>
      </c>
      <c r="BF31" s="223">
        <v>3</v>
      </c>
      <c r="BG31" s="223" t="s">
        <v>62</v>
      </c>
      <c r="BH31" s="223">
        <v>2</v>
      </c>
      <c r="BI31" s="223">
        <v>-1</v>
      </c>
      <c r="BJ31" s="223">
        <v>3</v>
      </c>
      <c r="BK31" s="223" t="s">
        <v>62</v>
      </c>
      <c r="BL31" s="223">
        <v>2</v>
      </c>
      <c r="BM31" s="223">
        <v>-1</v>
      </c>
      <c r="BN31" s="223">
        <v>3</v>
      </c>
      <c r="BO31" s="223" t="s">
        <v>62</v>
      </c>
      <c r="BP31" s="223">
        <v>2</v>
      </c>
      <c r="BQ31" s="223">
        <v>-1</v>
      </c>
      <c r="BR31" s="223">
        <v>3</v>
      </c>
      <c r="BS31" s="222"/>
      <c r="BT31" s="222"/>
      <c r="BU31" s="222"/>
      <c r="BV31" s="223" t="s">
        <v>62</v>
      </c>
      <c r="BW31" s="223">
        <v>3</v>
      </c>
      <c r="BX31" s="223">
        <v>0</v>
      </c>
      <c r="BY31" s="223">
        <v>1</v>
      </c>
      <c r="BZ31" s="223">
        <v>2</v>
      </c>
      <c r="CA31" s="223">
        <v>3</v>
      </c>
      <c r="CB31" s="223">
        <v>4</v>
      </c>
      <c r="CC31" s="223">
        <v>-1</v>
      </c>
      <c r="CD31" s="223">
        <v>2</v>
      </c>
      <c r="CE31" s="222"/>
      <c r="CF31" s="282"/>
      <c r="CG31" s="283"/>
      <c r="CH31" s="283"/>
      <c r="CI31" s="284"/>
      <c r="CJ31" s="1193"/>
      <c r="CK31" s="300"/>
    </row>
    <row r="32" spans="1:89" ht="15.75" thickBot="1" x14ac:dyDescent="0.3">
      <c r="A32" s="263">
        <v>24</v>
      </c>
      <c r="B32" s="264">
        <v>40713</v>
      </c>
      <c r="C32" s="265">
        <v>0.86458333333333337</v>
      </c>
      <c r="D32" s="266" t="s">
        <v>68</v>
      </c>
      <c r="E32" s="326">
        <v>2</v>
      </c>
      <c r="F32" s="326">
        <v>1</v>
      </c>
      <c r="G32" s="267" t="s">
        <v>62</v>
      </c>
      <c r="H32" s="268" t="s">
        <v>64</v>
      </c>
      <c r="I32" s="1192" t="s">
        <v>65</v>
      </c>
      <c r="J32" s="1192"/>
      <c r="K32" s="331" t="s">
        <v>68</v>
      </c>
      <c r="L32" s="241" t="s">
        <v>62</v>
      </c>
      <c r="M32" s="1139">
        <f t="shared" si="0"/>
        <v>1</v>
      </c>
      <c r="N32" s="1019">
        <f>IF($M32=Classement!$N30,1,0)</f>
        <v>0</v>
      </c>
      <c r="O32" s="1019">
        <f>IF(AND($E32=Classement!$J30,$F32=Classement!$K30),1,0)</f>
        <v>0</v>
      </c>
      <c r="P32" s="230"/>
      <c r="Q32" s="301" t="s">
        <v>67</v>
      </c>
      <c r="R32" s="302">
        <v>3</v>
      </c>
      <c r="S32" s="302">
        <v>0</v>
      </c>
      <c r="T32" s="302">
        <v>2</v>
      </c>
      <c r="U32" s="302">
        <v>1</v>
      </c>
      <c r="V32" s="302">
        <v>2</v>
      </c>
      <c r="W32" s="302">
        <v>4</v>
      </c>
      <c r="X32" s="302">
        <v>-2</v>
      </c>
      <c r="Y32" s="303">
        <v>1</v>
      </c>
      <c r="Z32" s="230"/>
      <c r="AA32" s="224" t="s">
        <v>63</v>
      </c>
      <c r="AB32" s="247">
        <v>3</v>
      </c>
      <c r="AC32" s="223">
        <v>1</v>
      </c>
      <c r="AD32" s="223">
        <v>0</v>
      </c>
      <c r="AE32" s="223">
        <v>2</v>
      </c>
      <c r="AF32" s="247">
        <v>4</v>
      </c>
      <c r="AG32" s="247">
        <v>3</v>
      </c>
      <c r="AH32" s="223">
        <v>1</v>
      </c>
      <c r="AI32" s="223">
        <v>5</v>
      </c>
      <c r="AJ32" s="223" t="s">
        <v>62</v>
      </c>
      <c r="AK32" s="223">
        <v>2</v>
      </c>
      <c r="AL32" s="223" t="s">
        <v>67</v>
      </c>
      <c r="AM32" s="223">
        <v>1</v>
      </c>
      <c r="AN32" s="223" t="s">
        <v>67</v>
      </c>
      <c r="AO32" s="223">
        <v>1</v>
      </c>
      <c r="AP32" s="222"/>
      <c r="AQ32" s="222"/>
      <c r="AR32" s="222"/>
      <c r="AS32" s="222"/>
      <c r="AT32" s="222"/>
      <c r="AU32" s="222"/>
      <c r="AV32" s="223">
        <v>-2</v>
      </c>
      <c r="AW32" s="223" t="s">
        <v>67</v>
      </c>
      <c r="AX32" s="223">
        <v>1</v>
      </c>
      <c r="AY32" s="223">
        <v>-2</v>
      </c>
      <c r="AZ32" s="223" t="s">
        <v>67</v>
      </c>
      <c r="BA32" s="223">
        <v>1</v>
      </c>
      <c r="BB32" s="223">
        <v>-2</v>
      </c>
      <c r="BC32" s="223" t="s">
        <v>67</v>
      </c>
      <c r="BD32" s="223">
        <v>1</v>
      </c>
      <c r="BE32" s="223">
        <v>-2</v>
      </c>
      <c r="BF32" s="223">
        <v>2</v>
      </c>
      <c r="BG32" s="223" t="s">
        <v>67</v>
      </c>
      <c r="BH32" s="223">
        <v>1</v>
      </c>
      <c r="BI32" s="223">
        <v>-2</v>
      </c>
      <c r="BJ32" s="223">
        <v>2</v>
      </c>
      <c r="BK32" s="223" t="s">
        <v>67</v>
      </c>
      <c r="BL32" s="223">
        <v>1</v>
      </c>
      <c r="BM32" s="223">
        <v>-2</v>
      </c>
      <c r="BN32" s="223">
        <v>2</v>
      </c>
      <c r="BO32" s="223" t="s">
        <v>67</v>
      </c>
      <c r="BP32" s="223">
        <v>1</v>
      </c>
      <c r="BQ32" s="223">
        <v>-2</v>
      </c>
      <c r="BR32" s="223">
        <v>2</v>
      </c>
      <c r="BS32" s="222"/>
      <c r="BT32" s="222"/>
      <c r="BU32" s="222"/>
      <c r="BV32" s="223" t="s">
        <v>67</v>
      </c>
      <c r="BW32" s="223">
        <v>3</v>
      </c>
      <c r="BX32" s="223">
        <v>0</v>
      </c>
      <c r="BY32" s="223">
        <v>2</v>
      </c>
      <c r="BZ32" s="223">
        <v>1</v>
      </c>
      <c r="CA32" s="223">
        <v>2</v>
      </c>
      <c r="CB32" s="223">
        <v>4</v>
      </c>
      <c r="CC32" s="223">
        <v>-2</v>
      </c>
      <c r="CD32" s="223">
        <v>1</v>
      </c>
      <c r="CE32" s="222"/>
      <c r="CF32" s="282"/>
      <c r="CG32" s="283"/>
      <c r="CH32" s="283"/>
      <c r="CI32" s="284"/>
      <c r="CJ32" s="1193"/>
      <c r="CK32" s="300"/>
    </row>
    <row r="33" spans="1:90" x14ac:dyDescent="0.25">
      <c r="A33" s="272"/>
      <c r="B33" s="273"/>
      <c r="C33" s="274"/>
      <c r="D33" s="275"/>
      <c r="E33" s="229"/>
      <c r="F33" s="229"/>
      <c r="G33" s="276"/>
      <c r="H33" s="229"/>
      <c r="I33" s="273"/>
      <c r="J33" s="273"/>
      <c r="K33" s="304"/>
      <c r="L33" s="304"/>
      <c r="M33" s="1093"/>
      <c r="N33" s="1019"/>
      <c r="O33" s="1019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2"/>
      <c r="BM33" s="222"/>
      <c r="BN33" s="222"/>
      <c r="BO33" s="222"/>
      <c r="BP33" s="222"/>
      <c r="BQ33" s="222"/>
      <c r="BR33" s="222"/>
      <c r="BS33" s="222"/>
      <c r="BT33" s="222"/>
      <c r="BU33" s="222"/>
      <c r="BV33" s="222"/>
      <c r="BW33" s="222"/>
      <c r="BX33" s="222"/>
      <c r="BY33" s="222"/>
      <c r="BZ33" s="222"/>
      <c r="CA33" s="222"/>
      <c r="CB33" s="222"/>
      <c r="CC33" s="222"/>
      <c r="CD33" s="222"/>
      <c r="CE33" s="222"/>
      <c r="CF33" s="282"/>
      <c r="CG33" s="283"/>
      <c r="CH33" s="283"/>
      <c r="CI33" s="284"/>
      <c r="CJ33" s="283"/>
      <c r="CK33" s="300"/>
      <c r="CL33" s="222"/>
    </row>
    <row r="34" spans="1:90" x14ac:dyDescent="0.25">
      <c r="A34" s="272"/>
      <c r="B34" s="272"/>
      <c r="C34" s="272"/>
      <c r="D34" s="305"/>
      <c r="E34" s="305"/>
      <c r="F34" s="305"/>
      <c r="G34" s="305"/>
      <c r="H34" s="272"/>
      <c r="I34" s="305"/>
      <c r="J34" s="305"/>
      <c r="K34" s="230"/>
      <c r="L34" s="230"/>
      <c r="M34" s="1019" t="s">
        <v>98</v>
      </c>
      <c r="N34" s="1019">
        <f>SUM(N7:O32)</f>
        <v>0</v>
      </c>
      <c r="O34" s="1019"/>
      <c r="P34" s="230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29"/>
      <c r="AC34" s="229"/>
      <c r="AD34" s="229"/>
      <c r="AE34" s="229"/>
      <c r="AF34" s="229"/>
      <c r="AG34" s="229"/>
      <c r="AH34" s="229"/>
      <c r="AI34" s="229"/>
      <c r="AJ34" s="229"/>
      <c r="AK34" s="229"/>
      <c r="AL34" s="229"/>
      <c r="AM34" s="229"/>
      <c r="AN34" s="229"/>
      <c r="AO34" s="229"/>
      <c r="AP34" s="240"/>
      <c r="AQ34" s="240"/>
      <c r="AR34" s="240"/>
      <c r="AS34" s="240"/>
      <c r="AT34" s="240"/>
      <c r="AU34" s="240"/>
      <c r="AV34" s="229"/>
      <c r="AW34" s="229"/>
      <c r="AX34" s="229"/>
      <c r="AY34" s="229"/>
      <c r="AZ34" s="229"/>
      <c r="BA34" s="229"/>
      <c r="BB34" s="229"/>
      <c r="BC34" s="229"/>
      <c r="BD34" s="229"/>
      <c r="BE34" s="229"/>
      <c r="BF34" s="229"/>
      <c r="BG34" s="229"/>
      <c r="BH34" s="229"/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9"/>
      <c r="BT34" s="229"/>
      <c r="BU34" s="229"/>
      <c r="BV34" s="229"/>
      <c r="BW34" s="229"/>
      <c r="BX34" s="229"/>
      <c r="BY34" s="229"/>
      <c r="BZ34" s="229"/>
      <c r="CA34" s="229"/>
      <c r="CB34" s="229"/>
      <c r="CC34" s="229"/>
      <c r="CD34" s="229"/>
      <c r="CE34" s="229"/>
      <c r="CF34" s="282"/>
      <c r="CG34" s="299"/>
      <c r="CH34" s="283"/>
      <c r="CI34" s="284"/>
      <c r="CJ34" s="299"/>
      <c r="CK34" s="285"/>
      <c r="CL34" s="276"/>
    </row>
    <row r="35" spans="1:90" x14ac:dyDescent="0.25">
      <c r="A35" s="272"/>
      <c r="B35" s="272"/>
      <c r="C35" s="272"/>
      <c r="D35" s="305"/>
      <c r="E35" s="305"/>
      <c r="F35" s="305"/>
      <c r="G35" s="305"/>
      <c r="H35" s="272"/>
      <c r="I35" s="305"/>
      <c r="J35" s="305"/>
      <c r="K35" s="230"/>
      <c r="L35" s="230"/>
      <c r="M35" s="1019"/>
      <c r="N35" s="1019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35"/>
      <c r="AQ35" s="235"/>
      <c r="AR35" s="235"/>
      <c r="AS35" s="235"/>
      <c r="AT35" s="235"/>
      <c r="AU35" s="235"/>
      <c r="AV35" s="228"/>
      <c r="AW35" s="228"/>
      <c r="AX35" s="228"/>
      <c r="AY35" s="228"/>
      <c r="AZ35" s="228"/>
      <c r="BA35" s="228"/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8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8"/>
      <c r="CC35" s="228"/>
      <c r="CD35" s="228"/>
      <c r="CE35" s="228"/>
      <c r="CF35" s="282"/>
      <c r="CG35" s="299"/>
      <c r="CH35" s="283"/>
      <c r="CI35" s="284"/>
      <c r="CJ35" s="299"/>
      <c r="CK35" s="285"/>
      <c r="CL35" s="305"/>
    </row>
    <row r="36" spans="1:90" x14ac:dyDescent="0.25">
      <c r="A36" s="272"/>
      <c r="B36" s="272"/>
      <c r="C36" s="272"/>
      <c r="D36" s="305"/>
      <c r="E36" s="305"/>
      <c r="F36" s="305"/>
      <c r="G36" s="305"/>
      <c r="H36" s="272"/>
      <c r="I36" s="305"/>
      <c r="J36" s="305"/>
      <c r="K36" s="230"/>
      <c r="L36" s="230"/>
      <c r="M36" s="1019"/>
      <c r="N36" s="1019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35"/>
      <c r="AQ36" s="235"/>
      <c r="AR36" s="235"/>
      <c r="AS36" s="235"/>
      <c r="AT36" s="235"/>
      <c r="AU36" s="235"/>
      <c r="AV36" s="228"/>
      <c r="AW36" s="228"/>
      <c r="AX36" s="228"/>
      <c r="AY36" s="228"/>
      <c r="AZ36" s="228"/>
      <c r="BA36" s="228"/>
      <c r="BB36" s="228"/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8"/>
      <c r="BQ36" s="228"/>
      <c r="BR36" s="228"/>
      <c r="BS36" s="228"/>
      <c r="BT36" s="228"/>
      <c r="BU36" s="228"/>
      <c r="BV36" s="228"/>
      <c r="BW36" s="228"/>
      <c r="BX36" s="228"/>
      <c r="BY36" s="228"/>
      <c r="BZ36" s="228"/>
      <c r="CA36" s="228"/>
      <c r="CB36" s="228"/>
      <c r="CC36" s="228"/>
      <c r="CD36" s="228"/>
      <c r="CE36" s="228"/>
      <c r="CF36" s="282"/>
      <c r="CG36" s="299"/>
      <c r="CH36" s="283"/>
      <c r="CI36" s="284"/>
      <c r="CJ36" s="299"/>
      <c r="CK36" s="285"/>
      <c r="CL36" s="305"/>
    </row>
    <row r="37" spans="1:90" ht="15.75" x14ac:dyDescent="0.25">
      <c r="A37" s="272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329"/>
      <c r="K37" s="230"/>
      <c r="L37" s="230"/>
      <c r="M37" s="1019"/>
      <c r="N37" s="1019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35"/>
      <c r="AQ37" s="235"/>
      <c r="AR37" s="235"/>
      <c r="AS37" s="235"/>
      <c r="AT37" s="235"/>
      <c r="AU37" s="235"/>
      <c r="AV37" s="228"/>
      <c r="AW37" s="228"/>
      <c r="AX37" s="228"/>
      <c r="AY37" s="228"/>
      <c r="AZ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82"/>
      <c r="CG37" s="299"/>
      <c r="CH37" s="283"/>
      <c r="CI37" s="284"/>
      <c r="CJ37" s="299"/>
      <c r="CK37" s="285"/>
      <c r="CL37" s="305"/>
    </row>
    <row r="38" spans="1:90" x14ac:dyDescent="0.25">
      <c r="A38" s="272"/>
      <c r="B38" s="332" t="s">
        <v>20</v>
      </c>
      <c r="C38" s="333" t="s">
        <v>21</v>
      </c>
      <c r="D38" s="333"/>
      <c r="E38" s="333"/>
      <c r="F38" s="333"/>
      <c r="G38" s="333"/>
      <c r="H38" s="333" t="s">
        <v>22</v>
      </c>
      <c r="I38" s="1174" t="s">
        <v>73</v>
      </c>
      <c r="J38" s="1175"/>
      <c r="K38" s="230"/>
      <c r="L38" s="230"/>
      <c r="M38" s="1019"/>
      <c r="N38" s="1019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35"/>
      <c r="AQ38" s="235"/>
      <c r="AR38" s="235"/>
      <c r="AS38" s="235"/>
      <c r="AT38" s="235"/>
      <c r="AU38" s="235"/>
      <c r="AV38" s="228"/>
      <c r="AW38" s="228"/>
      <c r="AX38" s="228"/>
      <c r="AY38" s="228"/>
      <c r="AZ38" s="228"/>
      <c r="BA38" s="228"/>
      <c r="BB38" s="228"/>
      <c r="BC38" s="228"/>
      <c r="BD38" s="228"/>
      <c r="BE38" s="228"/>
      <c r="BF38" s="228"/>
      <c r="BG38" s="228"/>
      <c r="BH38" s="228"/>
      <c r="BI38" s="228"/>
      <c r="BJ38" s="228"/>
      <c r="BK38" s="228"/>
      <c r="BL38" s="228"/>
      <c r="BM38" s="228"/>
      <c r="BN38" s="228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8"/>
      <c r="CA38" s="228"/>
      <c r="CB38" s="228"/>
      <c r="CC38" s="228"/>
      <c r="CD38" s="228"/>
      <c r="CE38" s="228"/>
      <c r="CF38" s="282"/>
      <c r="CG38" s="299"/>
      <c r="CH38" s="283"/>
      <c r="CI38" s="284"/>
      <c r="CJ38" s="299"/>
      <c r="CK38" s="285"/>
      <c r="CL38" s="305"/>
    </row>
    <row r="39" spans="1:90" ht="15.75" thickBot="1" x14ac:dyDescent="0.3">
      <c r="A39" s="272"/>
      <c r="B39" s="272"/>
      <c r="C39" s="272"/>
      <c r="D39" s="305"/>
      <c r="E39" s="305"/>
      <c r="F39" s="305"/>
      <c r="G39" s="305"/>
      <c r="H39" s="272"/>
      <c r="I39" s="1173"/>
      <c r="J39" s="1173"/>
      <c r="K39" s="230"/>
      <c r="L39" s="230"/>
      <c r="M39" s="1019"/>
      <c r="N39" s="1019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35"/>
      <c r="AQ39" s="235"/>
      <c r="AR39" s="235"/>
      <c r="AS39" s="235"/>
      <c r="AT39" s="235"/>
      <c r="AU39" s="235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82"/>
      <c r="CG39" s="299"/>
      <c r="CH39" s="283"/>
      <c r="CI39" s="284"/>
      <c r="CJ39" s="299"/>
      <c r="CK39" s="285"/>
      <c r="CL39" s="305"/>
    </row>
    <row r="40" spans="1:90" ht="15.75" thickBot="1" x14ac:dyDescent="0.3">
      <c r="A40" s="272">
        <v>25</v>
      </c>
      <c r="B40" s="306">
        <v>40715</v>
      </c>
      <c r="C40" s="307">
        <v>0.86458333333333337</v>
      </c>
      <c r="D40" s="308" t="s">
        <v>45</v>
      </c>
      <c r="E40" s="328">
        <v>1</v>
      </c>
      <c r="F40" s="328">
        <v>2</v>
      </c>
      <c r="G40" s="309" t="s">
        <v>47</v>
      </c>
      <c r="H40" s="272" t="s">
        <v>28</v>
      </c>
      <c r="I40" s="330"/>
      <c r="J40" s="330"/>
      <c r="K40" s="230" t="s">
        <v>47</v>
      </c>
      <c r="L40" s="230"/>
      <c r="M40" s="1019"/>
      <c r="N40" s="1019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35"/>
      <c r="AQ40" s="235"/>
      <c r="AR40" s="235"/>
      <c r="AS40" s="235"/>
      <c r="AT40" s="235"/>
      <c r="AU40" s="235"/>
      <c r="AV40" s="228"/>
      <c r="AW40" s="228"/>
      <c r="AX40" s="228"/>
      <c r="AY40" s="228"/>
      <c r="AZ40" s="228"/>
      <c r="BA40" s="228"/>
      <c r="BB40" s="228"/>
      <c r="BC40" s="228"/>
      <c r="BD40" s="228"/>
      <c r="BE40" s="228"/>
      <c r="BF40" s="228"/>
      <c r="BG40" s="228"/>
      <c r="BH40" s="228"/>
      <c r="BI40" s="228"/>
      <c r="BJ40" s="228"/>
      <c r="BK40" s="228"/>
      <c r="BL40" s="228"/>
      <c r="BM40" s="228"/>
      <c r="BN40" s="228"/>
      <c r="BO40" s="228"/>
      <c r="BP40" s="228"/>
      <c r="BQ40" s="228"/>
      <c r="BR40" s="228"/>
      <c r="BS40" s="228"/>
      <c r="BT40" s="228"/>
      <c r="BU40" s="228"/>
      <c r="BV40" s="228"/>
      <c r="BW40" s="228"/>
      <c r="BX40" s="228"/>
      <c r="BY40" s="228"/>
      <c r="BZ40" s="228"/>
      <c r="CA40" s="228"/>
      <c r="CB40" s="228"/>
      <c r="CC40" s="228"/>
      <c r="CD40" s="228"/>
      <c r="CE40" s="228"/>
      <c r="CF40" s="282"/>
      <c r="CG40" s="1193"/>
      <c r="CH40" s="283"/>
      <c r="CI40" s="284"/>
      <c r="CJ40" s="1193"/>
      <c r="CK40" s="285"/>
      <c r="CL40" s="305"/>
    </row>
    <row r="41" spans="1:90" ht="15.75" thickBot="1" x14ac:dyDescent="0.3">
      <c r="A41" s="272">
        <v>26</v>
      </c>
      <c r="B41" s="306">
        <v>40716</v>
      </c>
      <c r="C41" s="307">
        <v>0.86458333333333337</v>
      </c>
      <c r="D41" s="310" t="s">
        <v>51</v>
      </c>
      <c r="E41" s="328">
        <v>3</v>
      </c>
      <c r="F41" s="328">
        <v>0</v>
      </c>
      <c r="G41" s="311" t="s">
        <v>27</v>
      </c>
      <c r="H41" s="272" t="s">
        <v>56</v>
      </c>
      <c r="I41" s="330"/>
      <c r="J41" s="330"/>
      <c r="K41" s="230" t="s">
        <v>51</v>
      </c>
      <c r="L41" s="230"/>
      <c r="M41" s="1019"/>
      <c r="N41" s="1019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35"/>
      <c r="AQ41" s="235"/>
      <c r="AR41" s="235"/>
      <c r="AS41" s="235"/>
      <c r="AT41" s="235"/>
      <c r="AU41" s="235"/>
      <c r="AV41" s="228"/>
      <c r="AW41" s="228"/>
      <c r="AX41" s="228"/>
      <c r="AY41" s="228"/>
      <c r="AZ41" s="228"/>
      <c r="BA41" s="228"/>
      <c r="BB41" s="228"/>
      <c r="BC41" s="228"/>
      <c r="BD41" s="22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8"/>
      <c r="BQ41" s="228"/>
      <c r="BR41" s="228"/>
      <c r="BS41" s="228"/>
      <c r="BT41" s="228"/>
      <c r="BU41" s="228"/>
      <c r="BV41" s="228"/>
      <c r="BW41" s="228"/>
      <c r="BX41" s="228"/>
      <c r="BY41" s="228"/>
      <c r="BZ41" s="228"/>
      <c r="CA41" s="228"/>
      <c r="CB41" s="228"/>
      <c r="CC41" s="228"/>
      <c r="CD41" s="228"/>
      <c r="CE41" s="228"/>
      <c r="CF41" s="282"/>
      <c r="CG41" s="1193"/>
      <c r="CH41" s="283"/>
      <c r="CI41" s="284"/>
      <c r="CJ41" s="1193"/>
      <c r="CK41" s="285"/>
      <c r="CL41" s="305"/>
    </row>
    <row r="42" spans="1:90" ht="15.75" thickBot="1" x14ac:dyDescent="0.3">
      <c r="A42" s="272">
        <v>27</v>
      </c>
      <c r="B42" s="306">
        <v>40717</v>
      </c>
      <c r="C42" s="307">
        <v>0.86458333333333337</v>
      </c>
      <c r="D42" s="312" t="s">
        <v>54</v>
      </c>
      <c r="E42" s="328">
        <v>3</v>
      </c>
      <c r="F42" s="328">
        <v>1</v>
      </c>
      <c r="G42" s="313" t="s">
        <v>63</v>
      </c>
      <c r="H42" s="272" t="s">
        <v>69</v>
      </c>
      <c r="I42" s="330"/>
      <c r="J42" s="330"/>
      <c r="K42" s="230" t="s">
        <v>54</v>
      </c>
      <c r="L42" s="230"/>
      <c r="M42" s="1019"/>
      <c r="N42" s="1019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35"/>
      <c r="AQ42" s="235"/>
      <c r="AR42" s="235"/>
      <c r="AS42" s="235"/>
      <c r="AT42" s="235"/>
      <c r="AU42" s="235"/>
      <c r="AV42" s="228"/>
      <c r="AW42" s="228"/>
      <c r="AX42" s="228"/>
      <c r="AY42" s="228"/>
      <c r="AZ42" s="228"/>
      <c r="BA42" s="228"/>
      <c r="BB42" s="228"/>
      <c r="BC42" s="228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8"/>
      <c r="CC42" s="228"/>
      <c r="CD42" s="228"/>
      <c r="CE42" s="228"/>
      <c r="CF42" s="282"/>
      <c r="CG42" s="299"/>
      <c r="CH42" s="283"/>
      <c r="CI42" s="284"/>
      <c r="CJ42" s="299"/>
      <c r="CK42" s="285"/>
      <c r="CL42" s="305"/>
    </row>
    <row r="43" spans="1:90" ht="15.75" thickBot="1" x14ac:dyDescent="0.3">
      <c r="A43" s="272">
        <v>28</v>
      </c>
      <c r="B43" s="306">
        <v>40718</v>
      </c>
      <c r="C43" s="307">
        <v>0.86458333333333337</v>
      </c>
      <c r="D43" s="314" t="s">
        <v>68</v>
      </c>
      <c r="E43" s="328">
        <v>1</v>
      </c>
      <c r="F43" s="328">
        <v>1</v>
      </c>
      <c r="G43" s="315" t="s">
        <v>58</v>
      </c>
      <c r="H43" s="272" t="s">
        <v>64</v>
      </c>
      <c r="I43" s="330">
        <v>5</v>
      </c>
      <c r="J43" s="330">
        <v>3</v>
      </c>
      <c r="K43" s="230" t="s">
        <v>68</v>
      </c>
      <c r="L43" s="230"/>
      <c r="M43" s="1019"/>
      <c r="N43" s="1019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35"/>
      <c r="AQ43" s="235"/>
      <c r="AR43" s="235"/>
      <c r="AS43" s="235"/>
      <c r="AT43" s="235"/>
      <c r="AU43" s="235"/>
      <c r="AV43" s="228"/>
      <c r="AW43" s="228"/>
      <c r="AX43" s="228"/>
      <c r="AY43" s="228"/>
      <c r="AZ43" s="228"/>
      <c r="BA43" s="228"/>
      <c r="BB43" s="228"/>
      <c r="BC43" s="228"/>
      <c r="BD43" s="228"/>
      <c r="BE43" s="228"/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8"/>
      <c r="BQ43" s="228"/>
      <c r="BR43" s="228"/>
      <c r="BS43" s="228"/>
      <c r="BT43" s="228"/>
      <c r="BU43" s="228"/>
      <c r="BV43" s="228"/>
      <c r="BW43" s="228"/>
      <c r="BX43" s="228"/>
      <c r="BY43" s="228"/>
      <c r="BZ43" s="228"/>
      <c r="CA43" s="228"/>
      <c r="CB43" s="228"/>
      <c r="CC43" s="228"/>
      <c r="CD43" s="228"/>
      <c r="CE43" s="228"/>
      <c r="CF43" s="282"/>
      <c r="CG43" s="299"/>
      <c r="CH43" s="283"/>
      <c r="CI43" s="284"/>
      <c r="CJ43" s="299"/>
      <c r="CK43" s="285"/>
      <c r="CL43" s="305"/>
    </row>
    <row r="44" spans="1:90" x14ac:dyDescent="0.25">
      <c r="A44" s="272"/>
      <c r="B44" s="272"/>
      <c r="C44" s="272"/>
      <c r="D44" s="305"/>
      <c r="E44" s="305"/>
      <c r="F44" s="305"/>
      <c r="G44" s="305"/>
      <c r="H44" s="272"/>
      <c r="I44" s="305"/>
      <c r="J44" s="305"/>
      <c r="K44" s="230"/>
      <c r="L44" s="230"/>
      <c r="M44" s="1019"/>
      <c r="N44" s="1019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35"/>
      <c r="AQ44" s="235"/>
      <c r="AR44" s="235"/>
      <c r="AS44" s="235"/>
      <c r="AT44" s="235"/>
      <c r="AU44" s="235"/>
      <c r="AV44" s="228"/>
      <c r="AW44" s="228"/>
      <c r="AX44" s="228"/>
      <c r="AY44" s="228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82"/>
      <c r="CG44" s="299"/>
      <c r="CH44" s="283"/>
      <c r="CI44" s="284"/>
      <c r="CJ44" s="299"/>
      <c r="CK44" s="285"/>
      <c r="CL44" s="305"/>
    </row>
    <row r="45" spans="1:90" x14ac:dyDescent="0.25">
      <c r="A45" s="272"/>
      <c r="B45" s="272"/>
      <c r="C45" s="272"/>
      <c r="D45" s="305"/>
      <c r="E45" s="305"/>
      <c r="F45" s="305"/>
      <c r="G45" s="305"/>
      <c r="H45" s="272"/>
      <c r="I45" s="305"/>
      <c r="J45" s="305"/>
      <c r="K45" s="230"/>
      <c r="L45" s="230"/>
      <c r="M45" s="1019"/>
      <c r="N45" s="1019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35"/>
      <c r="AQ45" s="235"/>
      <c r="AR45" s="235"/>
      <c r="AS45" s="235"/>
      <c r="AT45" s="235"/>
      <c r="AU45" s="235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28"/>
      <c r="BZ45" s="228"/>
      <c r="CA45" s="228"/>
      <c r="CB45" s="228"/>
      <c r="CC45" s="228"/>
      <c r="CD45" s="228"/>
      <c r="CE45" s="228"/>
      <c r="CF45" s="282"/>
      <c r="CG45" s="299"/>
      <c r="CH45" s="283"/>
      <c r="CI45" s="284"/>
      <c r="CJ45" s="299"/>
      <c r="CK45" s="285"/>
      <c r="CL45" s="305"/>
    </row>
    <row r="46" spans="1:90" ht="15.75" x14ac:dyDescent="0.25">
      <c r="A46" s="272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329"/>
      <c r="K46" s="230"/>
      <c r="L46" s="230"/>
      <c r="M46" s="1019"/>
      <c r="N46" s="1019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35"/>
      <c r="AQ46" s="235"/>
      <c r="AR46" s="235"/>
      <c r="AS46" s="235"/>
      <c r="AT46" s="235"/>
      <c r="AU46" s="235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82"/>
      <c r="CG46" s="299"/>
      <c r="CH46" s="283"/>
      <c r="CI46" s="284"/>
      <c r="CJ46" s="299"/>
      <c r="CK46" s="285"/>
      <c r="CL46" s="305"/>
    </row>
    <row r="47" spans="1:90" x14ac:dyDescent="0.25">
      <c r="A47" s="272"/>
      <c r="B47" s="332" t="s">
        <v>20</v>
      </c>
      <c r="C47" s="333" t="s">
        <v>21</v>
      </c>
      <c r="D47" s="333"/>
      <c r="E47" s="333"/>
      <c r="F47" s="333"/>
      <c r="G47" s="333"/>
      <c r="H47" s="333" t="s">
        <v>22</v>
      </c>
      <c r="I47" s="1174" t="s">
        <v>73</v>
      </c>
      <c r="J47" s="1175"/>
      <c r="K47" s="230"/>
      <c r="L47" s="230"/>
      <c r="M47" s="1019"/>
      <c r="N47" s="1019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35"/>
      <c r="AQ47" s="235"/>
      <c r="AR47" s="235"/>
      <c r="AS47" s="235"/>
      <c r="AT47" s="235"/>
      <c r="AU47" s="235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82"/>
      <c r="CG47" s="299"/>
      <c r="CH47" s="283"/>
      <c r="CI47" s="284"/>
      <c r="CJ47" s="299"/>
      <c r="CK47" s="285"/>
      <c r="CL47" s="305"/>
    </row>
    <row r="48" spans="1:90" ht="15.75" thickBot="1" x14ac:dyDescent="0.3">
      <c r="A48" s="272"/>
      <c r="B48" s="316"/>
      <c r="C48" s="272"/>
      <c r="D48" s="305"/>
      <c r="E48" s="305"/>
      <c r="F48" s="305"/>
      <c r="G48" s="305"/>
      <c r="H48" s="272"/>
      <c r="I48" s="305"/>
      <c r="J48" s="305"/>
      <c r="K48" s="230"/>
      <c r="L48" s="230"/>
      <c r="M48" s="1019"/>
      <c r="N48" s="1019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35"/>
      <c r="AQ48" s="235"/>
      <c r="AR48" s="235"/>
      <c r="AS48" s="235"/>
      <c r="AT48" s="235"/>
      <c r="AU48" s="235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82"/>
      <c r="CG48" s="299"/>
      <c r="CH48" s="283"/>
      <c r="CI48" s="284"/>
      <c r="CJ48" s="299"/>
      <c r="CK48" s="285"/>
      <c r="CL48" s="305"/>
    </row>
    <row r="49" spans="1:90" ht="15.75" thickBot="1" x14ac:dyDescent="0.3">
      <c r="A49" s="272">
        <v>29</v>
      </c>
      <c r="B49" s="273">
        <v>40721</v>
      </c>
      <c r="C49" s="307">
        <v>0.86458333333333337</v>
      </c>
      <c r="D49" s="317" t="s">
        <v>47</v>
      </c>
      <c r="E49" s="328">
        <v>1</v>
      </c>
      <c r="F49" s="328">
        <v>2</v>
      </c>
      <c r="G49" s="305" t="s">
        <v>54</v>
      </c>
      <c r="H49" s="272" t="s">
        <v>69</v>
      </c>
      <c r="I49" s="330"/>
      <c r="J49" s="330"/>
      <c r="K49" s="230" t="s">
        <v>54</v>
      </c>
      <c r="L49" s="230"/>
      <c r="M49" s="1019"/>
      <c r="N49" s="1019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35"/>
      <c r="AQ49" s="235"/>
      <c r="AR49" s="235"/>
      <c r="AS49" s="235"/>
      <c r="AT49" s="235"/>
      <c r="AU49" s="235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8"/>
      <c r="BQ49" s="228"/>
      <c r="BR49" s="228"/>
      <c r="BS49" s="228"/>
      <c r="BT49" s="228"/>
      <c r="BU49" s="228"/>
      <c r="BV49" s="228"/>
      <c r="BW49" s="228"/>
      <c r="BX49" s="228"/>
      <c r="BY49" s="228"/>
      <c r="BZ49" s="228"/>
      <c r="CA49" s="228"/>
      <c r="CB49" s="228"/>
      <c r="CC49" s="228"/>
      <c r="CD49" s="228"/>
      <c r="CE49" s="228"/>
      <c r="CF49" s="282"/>
      <c r="CG49" s="299"/>
      <c r="CH49" s="283"/>
      <c r="CI49" s="284"/>
      <c r="CJ49" s="299"/>
      <c r="CK49" s="285"/>
      <c r="CL49" s="305"/>
    </row>
    <row r="50" spans="1:90" ht="15.75" thickBot="1" x14ac:dyDescent="0.3">
      <c r="A50" s="272">
        <v>30</v>
      </c>
      <c r="B50" s="273">
        <v>40722</v>
      </c>
      <c r="C50" s="307">
        <v>0.86458333333333337</v>
      </c>
      <c r="D50" s="317" t="s">
        <v>51</v>
      </c>
      <c r="E50" s="328">
        <v>3</v>
      </c>
      <c r="F50" s="328">
        <v>1</v>
      </c>
      <c r="G50" s="305" t="s">
        <v>68</v>
      </c>
      <c r="H50" s="272" t="s">
        <v>28</v>
      </c>
      <c r="I50" s="330"/>
      <c r="J50" s="330"/>
      <c r="K50" s="230" t="s">
        <v>51</v>
      </c>
      <c r="L50" s="230"/>
      <c r="M50" s="1019"/>
      <c r="N50" s="1019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35"/>
      <c r="AQ50" s="235"/>
      <c r="AR50" s="235"/>
      <c r="AS50" s="235"/>
      <c r="AT50" s="235"/>
      <c r="AU50" s="235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82"/>
      <c r="CG50" s="299"/>
      <c r="CH50" s="283"/>
      <c r="CI50" s="284"/>
      <c r="CJ50" s="299"/>
      <c r="CK50" s="285"/>
      <c r="CL50" s="305"/>
    </row>
    <row r="51" spans="1:90" x14ac:dyDescent="0.25">
      <c r="A51" s="272"/>
      <c r="B51" s="318"/>
      <c r="C51" s="307"/>
      <c r="D51" s="305"/>
      <c r="E51" s="276"/>
      <c r="F51" s="276"/>
      <c r="G51" s="305"/>
      <c r="H51" s="272"/>
      <c r="I51" s="305"/>
      <c r="J51" s="305"/>
      <c r="K51" s="230"/>
      <c r="L51" s="230"/>
      <c r="M51" s="1019"/>
      <c r="N51" s="1019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35"/>
      <c r="AQ51" s="235"/>
      <c r="AR51" s="235"/>
      <c r="AS51" s="235"/>
      <c r="AT51" s="235"/>
      <c r="AU51" s="235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8"/>
      <c r="BQ51" s="228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8"/>
      <c r="CC51" s="228"/>
      <c r="CD51" s="228"/>
      <c r="CE51" s="228"/>
      <c r="CF51" s="300"/>
      <c r="CG51" s="300"/>
      <c r="CH51" s="300"/>
      <c r="CI51" s="300"/>
      <c r="CJ51" s="300"/>
      <c r="CK51" s="285"/>
      <c r="CL51" s="305"/>
    </row>
    <row r="52" spans="1:90" x14ac:dyDescent="0.25">
      <c r="A52" s="272"/>
      <c r="B52" s="272"/>
      <c r="C52" s="272"/>
      <c r="D52" s="305"/>
      <c r="E52" s="305"/>
      <c r="F52" s="305"/>
      <c r="G52" s="305"/>
      <c r="H52" s="272"/>
      <c r="I52" s="305"/>
      <c r="J52" s="305"/>
      <c r="K52" s="230"/>
      <c r="L52" s="230"/>
      <c r="M52" s="1019"/>
      <c r="N52" s="1019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35"/>
      <c r="AQ52" s="235"/>
      <c r="AR52" s="235"/>
      <c r="AS52" s="235"/>
      <c r="AT52" s="235"/>
      <c r="AU52" s="235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319"/>
      <c r="CG52" s="319"/>
      <c r="CH52" s="319"/>
      <c r="CI52" s="320"/>
      <c r="CJ52" s="300"/>
      <c r="CK52" s="285"/>
      <c r="CL52" s="305"/>
    </row>
    <row r="53" spans="1:90" x14ac:dyDescent="0.25">
      <c r="A53" s="272"/>
      <c r="B53" s="272"/>
      <c r="C53" s="272"/>
      <c r="D53" s="305"/>
      <c r="E53" s="305"/>
      <c r="F53" s="305"/>
      <c r="G53" s="305"/>
      <c r="H53" s="272"/>
      <c r="I53" s="305"/>
      <c r="J53" s="305"/>
      <c r="K53" s="230"/>
      <c r="L53" s="230"/>
      <c r="M53" s="1019"/>
      <c r="N53" s="1019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35"/>
      <c r="AQ53" s="235"/>
      <c r="AR53" s="235"/>
      <c r="AS53" s="235"/>
      <c r="AT53" s="235"/>
      <c r="AU53" s="235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228"/>
      <c r="BU53" s="228"/>
      <c r="BV53" s="228"/>
      <c r="BW53" s="228"/>
      <c r="BX53" s="228"/>
      <c r="BY53" s="228"/>
      <c r="BZ53" s="228"/>
      <c r="CA53" s="228"/>
      <c r="CB53" s="228"/>
      <c r="CC53" s="228"/>
      <c r="CD53" s="228"/>
      <c r="CE53" s="228"/>
      <c r="CF53" s="319"/>
      <c r="CG53" s="319"/>
      <c r="CH53" s="319"/>
      <c r="CI53" s="320"/>
      <c r="CJ53" s="321"/>
      <c r="CK53" s="305"/>
      <c r="CL53" s="305"/>
    </row>
    <row r="54" spans="1:90" ht="15.75" x14ac:dyDescent="0.25">
      <c r="A54" s="272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329"/>
      <c r="K54" s="230"/>
      <c r="L54" s="230"/>
      <c r="M54" s="1019"/>
      <c r="N54" s="1019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35"/>
      <c r="AQ54" s="235"/>
      <c r="AR54" s="235"/>
      <c r="AS54" s="235"/>
      <c r="AT54" s="235"/>
      <c r="AU54" s="235"/>
      <c r="AV54" s="228"/>
      <c r="AW54" s="228"/>
      <c r="AX54" s="228"/>
      <c r="AY54" s="228"/>
      <c r="AZ54" s="228"/>
      <c r="BA54" s="228"/>
      <c r="BB54" s="228"/>
      <c r="BC54" s="228"/>
      <c r="BD54" s="228"/>
      <c r="BE54" s="228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228"/>
      <c r="BS54" s="228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/>
      <c r="CD54" s="228"/>
      <c r="CE54" s="228"/>
      <c r="CF54" s="300"/>
      <c r="CG54" s="300"/>
      <c r="CH54" s="300"/>
      <c r="CI54" s="300"/>
      <c r="CJ54" s="321"/>
      <c r="CK54" s="305"/>
      <c r="CL54" s="305"/>
    </row>
    <row r="55" spans="1:90" x14ac:dyDescent="0.25">
      <c r="A55" s="272"/>
      <c r="B55" s="332" t="s">
        <v>20</v>
      </c>
      <c r="C55" s="333" t="s">
        <v>21</v>
      </c>
      <c r="D55" s="333"/>
      <c r="E55" s="333"/>
      <c r="F55" s="333"/>
      <c r="G55" s="333"/>
      <c r="H55" s="333" t="s">
        <v>22</v>
      </c>
      <c r="I55" s="1174" t="s">
        <v>73</v>
      </c>
      <c r="J55" s="1175"/>
      <c r="K55" s="230"/>
      <c r="L55" s="230"/>
      <c r="M55" s="1019"/>
      <c r="N55" s="1019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35"/>
      <c r="AQ55" s="235"/>
      <c r="AR55" s="235"/>
      <c r="AS55" s="235"/>
      <c r="AT55" s="235"/>
      <c r="AU55" s="235"/>
      <c r="AV55" s="228"/>
      <c r="AW55" s="228"/>
      <c r="AX55" s="228"/>
      <c r="AY55" s="228"/>
      <c r="AZ55" s="228"/>
      <c r="BA55" s="228"/>
      <c r="BB55" s="228"/>
      <c r="BC55" s="228"/>
      <c r="BD55" s="228"/>
      <c r="BE55" s="228"/>
      <c r="BF55" s="228"/>
      <c r="BG55" s="228"/>
      <c r="BH55" s="228"/>
      <c r="BI55" s="228"/>
      <c r="BJ55" s="228"/>
      <c r="BK55" s="228"/>
      <c r="BL55" s="228"/>
      <c r="BM55" s="228"/>
      <c r="BN55" s="228"/>
      <c r="BO55" s="228"/>
      <c r="BP55" s="228"/>
      <c r="BQ55" s="228"/>
      <c r="BR55" s="228"/>
      <c r="BS55" s="228"/>
      <c r="BT55" s="228"/>
      <c r="BU55" s="228"/>
      <c r="BV55" s="228"/>
      <c r="BW55" s="228"/>
      <c r="BX55" s="228"/>
      <c r="BY55" s="228"/>
      <c r="BZ55" s="228"/>
      <c r="CA55" s="228"/>
      <c r="CB55" s="228"/>
      <c r="CC55" s="228"/>
      <c r="CD55" s="228"/>
      <c r="CE55" s="228"/>
      <c r="CF55" s="282"/>
      <c r="CG55" s="299"/>
      <c r="CH55" s="283"/>
      <c r="CI55" s="284"/>
      <c r="CJ55" s="299"/>
      <c r="CK55" s="285"/>
      <c r="CL55" s="305"/>
    </row>
    <row r="56" spans="1:90" ht="15.75" thickBot="1" x14ac:dyDescent="0.3">
      <c r="A56" s="272"/>
      <c r="B56" s="272"/>
      <c r="C56" s="272"/>
      <c r="D56" s="305"/>
      <c r="E56" s="305"/>
      <c r="F56" s="305"/>
      <c r="G56" s="305"/>
      <c r="H56" s="272"/>
      <c r="I56" s="305"/>
      <c r="J56" s="305"/>
      <c r="K56" s="230"/>
      <c r="L56" s="230"/>
      <c r="M56" s="1019"/>
      <c r="N56" s="1019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35"/>
      <c r="AQ56" s="235"/>
      <c r="AR56" s="235"/>
      <c r="AS56" s="235"/>
      <c r="AT56" s="235"/>
      <c r="AU56" s="235"/>
      <c r="AV56" s="228"/>
      <c r="AW56" s="228"/>
      <c r="AX56" s="228"/>
      <c r="AY56" s="228"/>
      <c r="AZ56" s="228"/>
      <c r="BA56" s="228"/>
      <c r="BB56" s="228"/>
      <c r="BC56" s="228"/>
      <c r="BD56" s="228"/>
      <c r="BE56" s="228"/>
      <c r="BF56" s="228"/>
      <c r="BG56" s="228"/>
      <c r="BH56" s="228"/>
      <c r="BI56" s="228"/>
      <c r="BJ56" s="228"/>
      <c r="BK56" s="228"/>
      <c r="BL56" s="228"/>
      <c r="BM56" s="228"/>
      <c r="BN56" s="228"/>
      <c r="BO56" s="228"/>
      <c r="BP56" s="228"/>
      <c r="BQ56" s="228"/>
      <c r="BR56" s="228"/>
      <c r="BS56" s="228"/>
      <c r="BT56" s="228"/>
      <c r="BU56" s="228"/>
      <c r="BV56" s="228"/>
      <c r="BW56" s="228"/>
      <c r="BX56" s="228"/>
      <c r="BY56" s="228"/>
      <c r="BZ56" s="228"/>
      <c r="CA56" s="228"/>
      <c r="CB56" s="228"/>
      <c r="CC56" s="228"/>
      <c r="CD56" s="228"/>
      <c r="CE56" s="228"/>
      <c r="CF56" s="300"/>
      <c r="CG56" s="300"/>
      <c r="CH56" s="300"/>
      <c r="CI56" s="300"/>
      <c r="CJ56" s="321"/>
      <c r="CK56" s="305"/>
      <c r="CL56" s="305"/>
    </row>
    <row r="57" spans="1:90" ht="15.75" thickBot="1" x14ac:dyDescent="0.3">
      <c r="A57" s="1164" t="s">
        <v>76</v>
      </c>
      <c r="B57" s="273">
        <v>40725</v>
      </c>
      <c r="C57" s="307">
        <v>0.86458333333333337</v>
      </c>
      <c r="D57" s="317" t="s">
        <v>54</v>
      </c>
      <c r="E57" s="328">
        <v>1</v>
      </c>
      <c r="F57" s="328">
        <v>2</v>
      </c>
      <c r="G57" s="305" t="s">
        <v>51</v>
      </c>
      <c r="H57" s="272" t="s">
        <v>64</v>
      </c>
      <c r="I57" s="330"/>
      <c r="J57" s="330"/>
      <c r="K57" s="230" t="s">
        <v>51</v>
      </c>
      <c r="L57" s="230"/>
      <c r="M57" s="1019"/>
      <c r="N57" s="1019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35"/>
      <c r="AQ57" s="235"/>
      <c r="AR57" s="235"/>
      <c r="AS57" s="235"/>
      <c r="AT57" s="235"/>
      <c r="AU57" s="235"/>
      <c r="AV57" s="228"/>
      <c r="AW57" s="228"/>
      <c r="AX57" s="228"/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28"/>
      <c r="BV57" s="228"/>
      <c r="BW57" s="228"/>
      <c r="BX57" s="228"/>
      <c r="BY57" s="228"/>
      <c r="BZ57" s="228"/>
      <c r="CA57" s="228"/>
      <c r="CB57" s="228"/>
      <c r="CC57" s="228"/>
      <c r="CD57" s="228"/>
      <c r="CE57" s="228"/>
      <c r="CF57" s="319"/>
      <c r="CG57" s="319"/>
      <c r="CH57" s="319"/>
      <c r="CI57" s="320"/>
      <c r="CJ57" s="321"/>
      <c r="CK57" s="305"/>
      <c r="CL57" s="305"/>
    </row>
    <row r="58" spans="1:90" x14ac:dyDescent="0.25">
      <c r="A58" s="1164"/>
      <c r="B58" s="272"/>
      <c r="C58" s="272"/>
      <c r="D58" s="305"/>
      <c r="E58" s="305"/>
      <c r="F58" s="305"/>
      <c r="G58" s="305"/>
      <c r="H58" s="272"/>
      <c r="I58" s="305"/>
      <c r="J58" s="305"/>
      <c r="K58" s="230"/>
      <c r="L58" s="230"/>
      <c r="M58" s="1019"/>
      <c r="N58" s="1019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35"/>
      <c r="AQ58" s="235"/>
      <c r="AR58" s="235"/>
      <c r="AS58" s="235"/>
      <c r="AT58" s="235"/>
      <c r="AU58" s="235"/>
      <c r="AV58" s="228"/>
      <c r="AW58" s="228"/>
      <c r="AX58" s="228"/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300"/>
      <c r="CG58" s="300"/>
      <c r="CH58" s="300"/>
      <c r="CI58" s="300"/>
      <c r="CJ58" s="321"/>
      <c r="CK58" s="305"/>
      <c r="CL58" s="305"/>
    </row>
    <row r="59" spans="1:90" x14ac:dyDescent="0.25">
      <c r="A59" s="1164"/>
      <c r="B59" s="272"/>
      <c r="C59" s="272"/>
      <c r="D59" s="305"/>
      <c r="E59" s="305"/>
      <c r="F59" s="305"/>
      <c r="G59" s="305"/>
      <c r="H59" s="272"/>
      <c r="I59" s="305"/>
      <c r="J59" s="305"/>
      <c r="K59" s="230"/>
      <c r="L59" s="230"/>
      <c r="M59" s="1019"/>
      <c r="N59" s="1019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35"/>
      <c r="AQ59" s="235"/>
      <c r="AR59" s="235"/>
      <c r="AS59" s="235"/>
      <c r="AT59" s="235"/>
      <c r="AU59" s="235"/>
      <c r="AV59" s="228"/>
      <c r="AW59" s="228"/>
      <c r="AX59" s="228"/>
      <c r="AY59" s="228"/>
      <c r="AZ59" s="228"/>
      <c r="BA59" s="228"/>
      <c r="BB59" s="228"/>
      <c r="BC59" s="228"/>
      <c r="BD59" s="228"/>
      <c r="BE59" s="228"/>
      <c r="BF59" s="228"/>
      <c r="BG59" s="228"/>
      <c r="BH59" s="228"/>
      <c r="BI59" s="228"/>
      <c r="BJ59" s="228"/>
      <c r="BK59" s="228"/>
      <c r="BL59" s="228"/>
      <c r="BM59" s="228"/>
      <c r="BN59" s="228"/>
      <c r="BO59" s="228"/>
      <c r="BP59" s="228"/>
      <c r="BQ59" s="228"/>
      <c r="BR59" s="228"/>
      <c r="BS59" s="228"/>
      <c r="BT59" s="228"/>
      <c r="BU59" s="228"/>
      <c r="BV59" s="228"/>
      <c r="BW59" s="228"/>
      <c r="BX59" s="228"/>
      <c r="BY59" s="228"/>
      <c r="BZ59" s="228"/>
      <c r="CA59" s="228"/>
      <c r="CB59" s="228"/>
      <c r="CC59" s="228"/>
      <c r="CD59" s="228"/>
      <c r="CE59" s="228"/>
      <c r="CF59" s="300"/>
      <c r="CG59" s="300"/>
      <c r="CH59" s="300"/>
      <c r="CI59" s="300"/>
      <c r="CJ59" s="321"/>
      <c r="CK59" s="305"/>
      <c r="CL59" s="305"/>
    </row>
    <row r="60" spans="1:90" x14ac:dyDescent="0.25">
      <c r="A60" s="1164"/>
      <c r="B60" s="272"/>
      <c r="C60" s="272"/>
      <c r="D60" s="305"/>
      <c r="E60" s="305"/>
      <c r="F60" s="305"/>
      <c r="G60" s="305"/>
      <c r="H60" s="272"/>
      <c r="I60" s="305"/>
      <c r="J60" s="305"/>
      <c r="K60" s="230"/>
      <c r="L60" s="230"/>
      <c r="M60" s="1019"/>
      <c r="N60" s="1019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35"/>
      <c r="AQ60" s="235"/>
      <c r="AR60" s="235"/>
      <c r="AS60" s="235"/>
      <c r="AT60" s="235"/>
      <c r="AU60" s="235"/>
      <c r="AV60" s="228"/>
      <c r="AW60" s="228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321"/>
      <c r="CG60" s="321"/>
      <c r="CH60" s="321"/>
      <c r="CI60" s="321"/>
      <c r="CJ60" s="321"/>
      <c r="CK60" s="305"/>
      <c r="CL60" s="305"/>
    </row>
    <row r="61" spans="1:90" x14ac:dyDescent="0.25">
      <c r="A61" s="1164"/>
      <c r="B61" s="272"/>
      <c r="C61" s="272"/>
      <c r="D61" s="305"/>
      <c r="E61" s="305"/>
      <c r="F61" s="305"/>
      <c r="G61" s="305" t="s">
        <v>80</v>
      </c>
      <c r="H61" s="272"/>
      <c r="I61" s="305"/>
      <c r="J61" s="305"/>
      <c r="K61" s="230"/>
      <c r="L61" s="230"/>
      <c r="M61" s="1019"/>
      <c r="N61" s="1019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35"/>
      <c r="AQ61" s="235"/>
      <c r="AR61" s="235"/>
      <c r="AS61" s="235"/>
      <c r="AT61" s="235"/>
      <c r="AU61" s="235"/>
      <c r="AV61" s="228"/>
      <c r="AW61" s="228"/>
      <c r="AX61" s="228"/>
      <c r="AY61" s="228"/>
      <c r="AZ61" s="228"/>
      <c r="BA61" s="228"/>
      <c r="BB61" s="228"/>
      <c r="BC61" s="228"/>
      <c r="BD61" s="228"/>
      <c r="BE61" s="228"/>
      <c r="BF61" s="228"/>
      <c r="BG61" s="228"/>
      <c r="BH61" s="228"/>
      <c r="BI61" s="228"/>
      <c r="BJ61" s="228"/>
      <c r="BK61" s="228"/>
      <c r="BL61" s="228"/>
      <c r="BM61" s="228"/>
      <c r="BN61" s="228"/>
      <c r="BO61" s="228"/>
      <c r="BP61" s="228"/>
      <c r="BQ61" s="228"/>
      <c r="BR61" s="228"/>
      <c r="BS61" s="228"/>
      <c r="BT61" s="228"/>
      <c r="BU61" s="228"/>
      <c r="BV61" s="228"/>
      <c r="BW61" s="228"/>
      <c r="BX61" s="228"/>
      <c r="BY61" s="228"/>
      <c r="BZ61" s="228"/>
      <c r="CA61" s="228"/>
      <c r="CB61" s="228"/>
      <c r="CC61" s="228"/>
      <c r="CD61" s="228"/>
      <c r="CE61" s="228"/>
      <c r="CF61" s="321"/>
      <c r="CG61" s="321"/>
      <c r="CH61" s="321"/>
      <c r="CI61" s="321"/>
      <c r="CJ61" s="321"/>
      <c r="CK61" s="305"/>
      <c r="CL61" s="305"/>
    </row>
    <row r="62" spans="1:90" x14ac:dyDescent="0.25">
      <c r="A62" s="1164"/>
      <c r="B62" s="272"/>
      <c r="C62" s="272"/>
      <c r="D62" s="305"/>
      <c r="E62" s="305"/>
      <c r="F62" s="305"/>
      <c r="G62" s="305"/>
      <c r="H62" s="272"/>
      <c r="I62" s="305"/>
      <c r="J62" s="305"/>
      <c r="K62" s="230"/>
      <c r="L62" s="230"/>
      <c r="M62" s="1019"/>
      <c r="N62" s="1019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35"/>
      <c r="AQ62" s="235"/>
      <c r="AR62" s="235"/>
      <c r="AS62" s="235"/>
      <c r="AT62" s="235"/>
      <c r="AU62" s="235"/>
      <c r="AV62" s="228"/>
      <c r="AW62" s="228"/>
      <c r="AX62" s="228"/>
      <c r="AY62" s="22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  <c r="BN62" s="228"/>
      <c r="BO62" s="228"/>
      <c r="BP62" s="228"/>
      <c r="BQ62" s="228"/>
      <c r="BR62" s="228"/>
      <c r="BS62" s="228"/>
      <c r="BT62" s="228"/>
      <c r="BU62" s="228"/>
      <c r="BV62" s="228"/>
      <c r="BW62" s="228"/>
      <c r="BX62" s="228"/>
      <c r="BY62" s="228"/>
      <c r="BZ62" s="228"/>
      <c r="CA62" s="228"/>
      <c r="CB62" s="228"/>
      <c r="CC62" s="228"/>
      <c r="CD62" s="228"/>
      <c r="CE62" s="228"/>
      <c r="CF62" s="321"/>
      <c r="CG62" s="321"/>
      <c r="CH62" s="321"/>
      <c r="CI62" s="321"/>
      <c r="CJ62" s="321"/>
      <c r="CK62" s="305"/>
      <c r="CL62" s="305"/>
    </row>
    <row r="63" spans="1:90" ht="18" x14ac:dyDescent="0.25">
      <c r="A63" s="1164"/>
      <c r="B63" s="272"/>
      <c r="C63" s="317" t="s">
        <v>79</v>
      </c>
      <c r="D63" s="1166" t="s">
        <v>51</v>
      </c>
      <c r="E63" s="1166"/>
      <c r="F63" s="1166"/>
      <c r="G63" s="1166"/>
      <c r="H63" s="272"/>
      <c r="I63" s="305"/>
      <c r="J63" s="305"/>
      <c r="K63" s="230"/>
      <c r="L63" s="230"/>
      <c r="M63" s="1019"/>
      <c r="N63" s="1019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35"/>
      <c r="AQ63" s="235"/>
      <c r="AR63" s="235"/>
      <c r="AS63" s="235"/>
      <c r="AT63" s="235"/>
      <c r="AU63" s="235"/>
      <c r="AV63" s="228"/>
      <c r="AW63" s="228"/>
      <c r="AX63" s="228"/>
      <c r="AY63" s="22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321"/>
      <c r="CG63" s="321"/>
      <c r="CH63" s="321"/>
      <c r="CI63" s="321"/>
      <c r="CJ63" s="321"/>
      <c r="CK63" s="305"/>
      <c r="CL63" s="305"/>
    </row>
    <row r="64" spans="1:90" x14ac:dyDescent="0.25">
      <c r="A64" s="1164"/>
      <c r="B64" s="272"/>
      <c r="C64" s="272"/>
      <c r="D64" s="305"/>
      <c r="E64" s="305"/>
      <c r="F64" s="305"/>
      <c r="G64" s="305"/>
      <c r="H64" s="272"/>
      <c r="I64" s="305"/>
      <c r="J64" s="305"/>
      <c r="K64" s="230"/>
      <c r="L64" s="230"/>
      <c r="M64" s="1019"/>
      <c r="N64" s="1019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35"/>
      <c r="AQ64" s="235"/>
      <c r="AR64" s="235"/>
      <c r="AS64" s="235"/>
      <c r="AT64" s="235"/>
      <c r="AU64" s="235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8"/>
      <c r="BV64" s="228"/>
      <c r="BW64" s="228"/>
      <c r="BX64" s="228"/>
      <c r="BY64" s="228"/>
      <c r="BZ64" s="228"/>
      <c r="CA64" s="228"/>
      <c r="CB64" s="228"/>
      <c r="CC64" s="228"/>
      <c r="CD64" s="228"/>
      <c r="CE64" s="228"/>
      <c r="CF64" s="321"/>
      <c r="CG64" s="321"/>
      <c r="CH64" s="321"/>
      <c r="CI64" s="321"/>
      <c r="CJ64" s="321"/>
      <c r="CK64" s="305"/>
      <c r="CL64" s="305"/>
    </row>
    <row r="65" spans="1:90" x14ac:dyDescent="0.25">
      <c r="A65" s="1164"/>
      <c r="B65" s="272"/>
      <c r="C65" s="272"/>
      <c r="D65" s="305"/>
      <c r="E65" s="305"/>
      <c r="F65" s="305"/>
      <c r="G65" s="305"/>
      <c r="H65" s="272"/>
      <c r="I65" s="305"/>
      <c r="J65" s="305"/>
      <c r="K65" s="230"/>
      <c r="L65" s="230"/>
      <c r="M65" s="1019"/>
      <c r="N65" s="1019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35"/>
      <c r="AQ65" s="235"/>
      <c r="AR65" s="235"/>
      <c r="AS65" s="235"/>
      <c r="AT65" s="235"/>
      <c r="AU65" s="235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228"/>
      <c r="BU65" s="228"/>
      <c r="BV65" s="228"/>
      <c r="BW65" s="228"/>
      <c r="BX65" s="228"/>
      <c r="BY65" s="228"/>
      <c r="BZ65" s="228"/>
      <c r="CA65" s="228"/>
      <c r="CB65" s="228"/>
      <c r="CC65" s="228"/>
      <c r="CD65" s="228"/>
      <c r="CE65" s="228"/>
      <c r="CF65" s="305"/>
      <c r="CG65" s="305"/>
      <c r="CH65" s="305"/>
      <c r="CI65" s="305"/>
      <c r="CJ65" s="305"/>
      <c r="CK65" s="305"/>
      <c r="CL65" s="305"/>
    </row>
    <row r="66" spans="1:90" x14ac:dyDescent="0.25">
      <c r="A66" s="1164"/>
      <c r="B66" s="272"/>
      <c r="C66" s="272"/>
      <c r="D66" s="305"/>
      <c r="E66" s="305"/>
      <c r="F66" s="305"/>
      <c r="G66" s="305"/>
      <c r="H66" s="272"/>
      <c r="I66" s="305"/>
      <c r="J66" s="305"/>
      <c r="K66" s="230"/>
      <c r="L66" s="230"/>
      <c r="M66" s="1019"/>
      <c r="N66" s="1019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35"/>
      <c r="AQ66" s="235"/>
      <c r="AR66" s="235"/>
      <c r="AS66" s="235"/>
      <c r="AT66" s="235"/>
      <c r="AU66" s="235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/>
      <c r="BU66" s="228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305"/>
      <c r="CG66" s="305"/>
      <c r="CH66" s="305"/>
      <c r="CI66" s="305"/>
      <c r="CJ66" s="305"/>
      <c r="CK66" s="305"/>
      <c r="CL66" s="305"/>
    </row>
    <row r="67" spans="1:90" x14ac:dyDescent="0.25">
      <c r="A67" s="1164"/>
      <c r="B67" s="272"/>
      <c r="C67" s="272"/>
      <c r="D67" s="305"/>
      <c r="E67" s="305"/>
      <c r="F67" s="305"/>
      <c r="G67" s="305"/>
      <c r="H67" s="272"/>
      <c r="I67" s="305"/>
      <c r="J67" s="305"/>
      <c r="K67" s="230"/>
      <c r="L67" s="230"/>
      <c r="M67" s="1019"/>
      <c r="N67" s="1019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35"/>
      <c r="AQ67" s="235"/>
      <c r="AR67" s="235"/>
      <c r="AS67" s="235"/>
      <c r="AT67" s="235"/>
      <c r="AU67" s="235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8"/>
      <c r="BU67" s="228"/>
      <c r="BV67" s="228"/>
      <c r="BW67" s="228"/>
      <c r="BX67" s="228"/>
      <c r="BY67" s="228"/>
      <c r="BZ67" s="228"/>
      <c r="CA67" s="228"/>
      <c r="CB67" s="228"/>
      <c r="CC67" s="228"/>
      <c r="CD67" s="228"/>
      <c r="CE67" s="228"/>
      <c r="CF67" s="305"/>
      <c r="CG67" s="305"/>
      <c r="CH67" s="305"/>
      <c r="CI67" s="305"/>
      <c r="CJ67" s="305"/>
      <c r="CK67" s="305"/>
      <c r="CL67" s="305"/>
    </row>
    <row r="68" spans="1:90" x14ac:dyDescent="0.25">
      <c r="A68" s="1164"/>
      <c r="B68" s="272"/>
      <c r="C68" s="272"/>
      <c r="D68" s="305"/>
      <c r="E68" s="305"/>
      <c r="F68" s="305"/>
      <c r="G68" s="305"/>
      <c r="H68" s="272"/>
      <c r="I68" s="305"/>
      <c r="J68" s="305"/>
      <c r="K68" s="230"/>
      <c r="L68" s="230"/>
      <c r="M68" s="1019"/>
      <c r="N68" s="1019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35"/>
      <c r="AQ68" s="235"/>
      <c r="AR68" s="235"/>
      <c r="AS68" s="235"/>
      <c r="AT68" s="235"/>
      <c r="AU68" s="235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8"/>
      <c r="CD68" s="228"/>
      <c r="CE68" s="228"/>
      <c r="CF68" s="305"/>
      <c r="CG68" s="305"/>
      <c r="CH68" s="305"/>
      <c r="CI68" s="305"/>
      <c r="CJ68" s="305"/>
      <c r="CK68" s="305"/>
      <c r="CL68" s="305"/>
    </row>
    <row r="69" spans="1:90" x14ac:dyDescent="0.25">
      <c r="A69" s="1164"/>
      <c r="B69" s="272"/>
      <c r="C69" s="272"/>
      <c r="D69" s="305"/>
      <c r="E69" s="305"/>
      <c r="F69" s="305"/>
      <c r="G69" s="305"/>
      <c r="H69" s="272"/>
      <c r="I69" s="305"/>
      <c r="J69" s="305"/>
      <c r="K69" s="222"/>
      <c r="L69" s="222"/>
      <c r="M69" s="1011"/>
      <c r="N69" s="1011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22"/>
      <c r="CE69" s="222"/>
      <c r="CF69" s="305"/>
      <c r="CG69" s="305"/>
      <c r="CH69" s="305"/>
      <c r="CI69" s="305"/>
      <c r="CJ69" s="305"/>
      <c r="CK69" s="305"/>
      <c r="CL69" s="222"/>
    </row>
    <row r="70" spans="1:90" x14ac:dyDescent="0.25">
      <c r="A70" s="1164"/>
      <c r="B70" s="272"/>
      <c r="C70" s="272"/>
      <c r="D70" s="305"/>
      <c r="E70" s="305"/>
      <c r="F70" s="305"/>
      <c r="G70" s="305"/>
      <c r="H70" s="272"/>
      <c r="I70" s="305"/>
      <c r="J70" s="305"/>
      <c r="K70" s="222"/>
      <c r="L70" s="222"/>
      <c r="M70" s="1011"/>
      <c r="N70" s="1011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2"/>
      <c r="BT70" s="222"/>
      <c r="BU70" s="222"/>
      <c r="BV70" s="222"/>
      <c r="BW70" s="222"/>
      <c r="BX70" s="222"/>
      <c r="BY70" s="222"/>
      <c r="BZ70" s="222"/>
      <c r="CA70" s="222"/>
      <c r="CB70" s="222"/>
      <c r="CC70" s="222"/>
      <c r="CD70" s="222"/>
      <c r="CE70" s="222"/>
      <c r="CF70" s="305"/>
      <c r="CG70" s="305"/>
      <c r="CH70" s="305"/>
      <c r="CI70" s="305"/>
      <c r="CJ70" s="305"/>
      <c r="CK70" s="305"/>
      <c r="CL70" s="222"/>
    </row>
    <row r="71" spans="1:90" x14ac:dyDescent="0.25">
      <c r="A71" s="1164"/>
      <c r="B71" s="322"/>
      <c r="C71" s="322"/>
      <c r="D71" s="222"/>
      <c r="E71" s="222"/>
      <c r="F71" s="225"/>
      <c r="G71" s="222"/>
      <c r="H71" s="322"/>
      <c r="I71" s="225"/>
      <c r="J71" s="225"/>
      <c r="K71" s="222"/>
      <c r="L71" s="222"/>
      <c r="M71" s="1011"/>
      <c r="N71" s="1011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  <c r="AI71" s="222"/>
      <c r="AJ71" s="222"/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2"/>
      <c r="AY71" s="222"/>
      <c r="AZ71" s="222"/>
      <c r="BA71" s="222"/>
      <c r="BB71" s="222"/>
      <c r="BC71" s="222"/>
      <c r="BD71" s="222"/>
      <c r="BE71" s="222"/>
      <c r="BF71" s="222"/>
      <c r="BG71" s="222"/>
      <c r="BH71" s="222"/>
      <c r="BI71" s="222"/>
      <c r="BJ71" s="222"/>
      <c r="BK71" s="222"/>
      <c r="BL71" s="222"/>
      <c r="BM71" s="222"/>
      <c r="BN71" s="222"/>
      <c r="BO71" s="222"/>
      <c r="BP71" s="222"/>
      <c r="BQ71" s="222"/>
      <c r="BR71" s="222"/>
      <c r="BS71" s="222"/>
      <c r="BT71" s="222"/>
      <c r="BU71" s="222"/>
      <c r="BV71" s="222"/>
      <c r="BW71" s="222"/>
      <c r="BX71" s="222"/>
      <c r="BY71" s="222"/>
      <c r="BZ71" s="222"/>
      <c r="CA71" s="222"/>
      <c r="CB71" s="222"/>
      <c r="CC71" s="222"/>
      <c r="CD71" s="222"/>
      <c r="CE71" s="222"/>
      <c r="CF71" s="305"/>
      <c r="CG71" s="305"/>
      <c r="CH71" s="305"/>
      <c r="CI71" s="305"/>
      <c r="CJ71" s="305"/>
      <c r="CK71" s="305"/>
      <c r="CL71" s="222"/>
    </row>
    <row r="72" spans="1:90" x14ac:dyDescent="0.25">
      <c r="A72" s="1164"/>
      <c r="B72" s="322"/>
      <c r="C72" s="322"/>
      <c r="D72" s="222"/>
      <c r="E72" s="222"/>
      <c r="F72" s="225"/>
      <c r="G72" s="222"/>
      <c r="H72" s="322"/>
      <c r="I72" s="225"/>
      <c r="J72" s="225"/>
      <c r="K72" s="222"/>
      <c r="L72" s="222"/>
      <c r="M72" s="1011"/>
      <c r="N72" s="1011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2"/>
      <c r="AY72" s="222"/>
      <c r="AZ72" s="222"/>
      <c r="BA72" s="222"/>
      <c r="BB72" s="222"/>
      <c r="BC72" s="222"/>
      <c r="BD72" s="222"/>
      <c r="BE72" s="222"/>
      <c r="BF72" s="222"/>
      <c r="BG72" s="222"/>
      <c r="BH72" s="222"/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2"/>
      <c r="BT72" s="222"/>
      <c r="BU72" s="222"/>
      <c r="BV72" s="222"/>
      <c r="BW72" s="222"/>
      <c r="BX72" s="222"/>
      <c r="BY72" s="222"/>
      <c r="BZ72" s="222"/>
      <c r="CA72" s="222"/>
      <c r="CB72" s="222"/>
      <c r="CC72" s="222"/>
      <c r="CD72" s="222"/>
      <c r="CE72" s="222"/>
      <c r="CF72" s="305"/>
      <c r="CG72" s="305"/>
      <c r="CH72" s="305"/>
      <c r="CI72" s="305"/>
      <c r="CJ72" s="305"/>
      <c r="CK72" s="305"/>
      <c r="CL72" s="222"/>
    </row>
    <row r="73" spans="1:90" x14ac:dyDescent="0.25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1011"/>
      <c r="N73" s="1011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L73" s="222"/>
      <c r="BM73" s="222"/>
      <c r="BN73" s="222"/>
      <c r="BO73" s="222"/>
      <c r="BP73" s="222"/>
      <c r="BQ73" s="222"/>
      <c r="BR73" s="222"/>
      <c r="BS73" s="222"/>
      <c r="BT73" s="222"/>
      <c r="BU73" s="222"/>
      <c r="BV73" s="222"/>
      <c r="BW73" s="222"/>
      <c r="BX73" s="222"/>
      <c r="BY73" s="222"/>
      <c r="BZ73" s="222"/>
      <c r="CA73" s="222"/>
      <c r="CB73" s="222"/>
      <c r="CC73" s="222"/>
      <c r="CD73" s="222"/>
      <c r="CE73" s="222"/>
      <c r="CF73" s="305"/>
      <c r="CG73" s="305"/>
      <c r="CH73" s="305"/>
      <c r="CI73" s="305"/>
      <c r="CJ73" s="305"/>
      <c r="CK73" s="305"/>
      <c r="CL73" s="222"/>
    </row>
    <row r="74" spans="1:90" x14ac:dyDescent="0.25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1011"/>
      <c r="N74" s="1011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2"/>
      <c r="BD74" s="222"/>
      <c r="BE74" s="222"/>
      <c r="BF74" s="222"/>
      <c r="BG74" s="222"/>
      <c r="BH74" s="222"/>
      <c r="BI74" s="222"/>
      <c r="BJ74" s="222"/>
      <c r="BK74" s="222"/>
      <c r="BL74" s="222"/>
      <c r="BM74" s="222"/>
      <c r="BN74" s="222"/>
      <c r="BO74" s="222"/>
      <c r="BP74" s="222"/>
      <c r="BQ74" s="222"/>
      <c r="BR74" s="222"/>
      <c r="BS74" s="222"/>
      <c r="BT74" s="222"/>
      <c r="BU74" s="222"/>
      <c r="BV74" s="222"/>
      <c r="BW74" s="222"/>
      <c r="BX74" s="222"/>
      <c r="BY74" s="222"/>
      <c r="BZ74" s="222"/>
      <c r="CA74" s="222"/>
      <c r="CB74" s="222"/>
      <c r="CC74" s="222"/>
      <c r="CD74" s="222"/>
      <c r="CE74" s="222"/>
      <c r="CF74" s="305"/>
      <c r="CG74" s="305"/>
      <c r="CH74" s="305"/>
      <c r="CI74" s="305"/>
      <c r="CJ74" s="305"/>
      <c r="CK74" s="305"/>
      <c r="CL74" s="222"/>
    </row>
    <row r="75" spans="1:90" x14ac:dyDescent="0.25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1011"/>
      <c r="N75" s="1011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2"/>
      <c r="BU75" s="222"/>
      <c r="BV75" s="222"/>
      <c r="BW75" s="222"/>
      <c r="BX75" s="222"/>
      <c r="BY75" s="222"/>
      <c r="BZ75" s="222"/>
      <c r="CA75" s="222"/>
      <c r="CB75" s="222"/>
      <c r="CC75" s="222"/>
      <c r="CD75" s="222"/>
      <c r="CE75" s="222"/>
      <c r="CF75" s="305"/>
      <c r="CG75" s="305"/>
      <c r="CH75" s="305"/>
      <c r="CI75" s="305"/>
      <c r="CJ75" s="305"/>
      <c r="CK75" s="305"/>
      <c r="CL75" s="222"/>
    </row>
    <row r="76" spans="1:90" x14ac:dyDescent="0.25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1011"/>
      <c r="N76" s="1011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222"/>
      <c r="AR76" s="222"/>
      <c r="AS76" s="222"/>
      <c r="AT76" s="222"/>
      <c r="AU76" s="222"/>
      <c r="AV76" s="222"/>
      <c r="AW76" s="222"/>
      <c r="AX76" s="222"/>
      <c r="AY76" s="222"/>
      <c r="AZ76" s="222"/>
      <c r="BA76" s="222"/>
      <c r="BB76" s="222"/>
      <c r="BC76" s="222"/>
      <c r="BD76" s="222"/>
      <c r="BE76" s="222"/>
      <c r="BF76" s="222"/>
      <c r="BG76" s="222"/>
      <c r="BH76" s="222"/>
      <c r="BI76" s="222"/>
      <c r="BJ76" s="222"/>
      <c r="BK76" s="222"/>
      <c r="BL76" s="222"/>
      <c r="BM76" s="222"/>
      <c r="BN76" s="222"/>
      <c r="BO76" s="222"/>
      <c r="BP76" s="222"/>
      <c r="BQ76" s="222"/>
      <c r="BR76" s="222"/>
      <c r="BS76" s="222"/>
      <c r="BT76" s="222"/>
      <c r="BU76" s="222"/>
      <c r="BV76" s="222"/>
      <c r="BW76" s="222"/>
      <c r="BX76" s="222"/>
      <c r="BY76" s="222"/>
      <c r="BZ76" s="222"/>
      <c r="CA76" s="222"/>
      <c r="CB76" s="222"/>
      <c r="CC76" s="222"/>
      <c r="CD76" s="222"/>
      <c r="CE76" s="222"/>
      <c r="CF76" s="305"/>
      <c r="CG76" s="305"/>
      <c r="CH76" s="305"/>
      <c r="CI76" s="305"/>
      <c r="CJ76" s="305"/>
      <c r="CK76" s="305"/>
      <c r="CL76" s="222"/>
    </row>
    <row r="77" spans="1:90" x14ac:dyDescent="0.25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1011"/>
      <c r="N77" s="1011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  <c r="AM77" s="222"/>
      <c r="AN77" s="222"/>
      <c r="AO77" s="222"/>
      <c r="AP77" s="222"/>
      <c r="AQ77" s="222"/>
      <c r="AR77" s="222"/>
      <c r="AS77" s="222"/>
      <c r="AT77" s="222"/>
      <c r="AU77" s="222"/>
      <c r="AV77" s="222"/>
      <c r="AW77" s="222"/>
      <c r="AX77" s="222"/>
      <c r="AY77" s="222"/>
      <c r="AZ77" s="222"/>
      <c r="BA77" s="222"/>
      <c r="BB77" s="222"/>
      <c r="BC77" s="222"/>
      <c r="BD77" s="222"/>
      <c r="BE77" s="222"/>
      <c r="BF77" s="222"/>
      <c r="BG77" s="222"/>
      <c r="BH77" s="222"/>
      <c r="BI77" s="222"/>
      <c r="BJ77" s="222"/>
      <c r="BK77" s="222"/>
      <c r="BL77" s="222"/>
      <c r="BM77" s="222"/>
      <c r="BN77" s="222"/>
      <c r="BO77" s="222"/>
      <c r="BP77" s="222"/>
      <c r="BQ77" s="222"/>
      <c r="BR77" s="222"/>
      <c r="BS77" s="222"/>
      <c r="BT77" s="222"/>
      <c r="BU77" s="222"/>
      <c r="BV77" s="222"/>
      <c r="BW77" s="222"/>
      <c r="BX77" s="222"/>
      <c r="BY77" s="222"/>
      <c r="BZ77" s="222"/>
      <c r="CA77" s="222"/>
      <c r="CB77" s="222"/>
      <c r="CC77" s="222"/>
      <c r="CD77" s="222"/>
      <c r="CE77" s="222"/>
      <c r="CF77" s="305"/>
      <c r="CG77" s="305"/>
      <c r="CH77" s="305"/>
      <c r="CI77" s="305"/>
      <c r="CJ77" s="305"/>
      <c r="CK77" s="305"/>
      <c r="CL77" s="222"/>
    </row>
    <row r="78" spans="1:90" x14ac:dyDescent="0.25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1011"/>
      <c r="N78" s="1011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L78" s="222"/>
      <c r="BM78" s="222"/>
      <c r="BN78" s="222"/>
      <c r="BO78" s="222"/>
      <c r="BP78" s="222"/>
      <c r="BQ78" s="222"/>
      <c r="BR78" s="222"/>
      <c r="BS78" s="222"/>
      <c r="BT78" s="222"/>
      <c r="BU78" s="222"/>
      <c r="BV78" s="222"/>
      <c r="BW78" s="222"/>
      <c r="BX78" s="222"/>
      <c r="BY78" s="222"/>
      <c r="BZ78" s="222"/>
      <c r="CA78" s="222"/>
      <c r="CB78" s="222"/>
      <c r="CC78" s="222"/>
      <c r="CD78" s="222"/>
      <c r="CE78" s="222"/>
      <c r="CF78" s="305"/>
      <c r="CG78" s="305"/>
      <c r="CH78" s="305"/>
      <c r="CI78" s="305"/>
      <c r="CJ78" s="305"/>
      <c r="CK78" s="305"/>
      <c r="CL78" s="222"/>
    </row>
    <row r="79" spans="1:90" x14ac:dyDescent="0.25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1011"/>
      <c r="N79" s="1011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  <c r="AM79" s="222"/>
      <c r="AN79" s="222"/>
      <c r="AO79" s="222"/>
      <c r="AP79" s="222"/>
      <c r="AQ79" s="222"/>
      <c r="AR79" s="222"/>
      <c r="AS79" s="222"/>
      <c r="AT79" s="222"/>
      <c r="AU79" s="222"/>
      <c r="AV79" s="222"/>
      <c r="AW79" s="222"/>
      <c r="AX79" s="222"/>
      <c r="AY79" s="222"/>
      <c r="AZ79" s="222"/>
      <c r="BA79" s="222"/>
      <c r="BB79" s="222"/>
      <c r="BC79" s="222"/>
      <c r="BD79" s="222"/>
      <c r="BE79" s="222"/>
      <c r="BF79" s="222"/>
      <c r="BG79" s="222"/>
      <c r="BH79" s="222"/>
      <c r="BI79" s="222"/>
      <c r="BJ79" s="222"/>
      <c r="BK79" s="222"/>
      <c r="BL79" s="222"/>
      <c r="BM79" s="222"/>
      <c r="BN79" s="222"/>
      <c r="BO79" s="222"/>
      <c r="BP79" s="222"/>
      <c r="BQ79" s="222"/>
      <c r="BR79" s="222"/>
      <c r="BS79" s="222"/>
      <c r="BT79" s="222"/>
      <c r="BU79" s="222"/>
      <c r="BV79" s="222"/>
      <c r="BW79" s="222"/>
      <c r="BX79" s="222"/>
      <c r="BY79" s="222"/>
      <c r="BZ79" s="222"/>
      <c r="CA79" s="222"/>
      <c r="CB79" s="222"/>
      <c r="CC79" s="222"/>
      <c r="CD79" s="222"/>
      <c r="CE79" s="222"/>
      <c r="CF79" s="305"/>
      <c r="CG79" s="305"/>
      <c r="CH79" s="305"/>
      <c r="CI79" s="305"/>
      <c r="CJ79" s="305"/>
      <c r="CK79" s="305"/>
      <c r="CL79" s="222"/>
    </row>
    <row r="80" spans="1:90" x14ac:dyDescent="0.25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1011"/>
      <c r="N80" s="1011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2"/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222"/>
      <c r="BN80" s="222"/>
      <c r="BO80" s="222"/>
      <c r="BP80" s="222"/>
      <c r="BQ80" s="222"/>
      <c r="BR80" s="222"/>
      <c r="BS80" s="222"/>
      <c r="BT80" s="222"/>
      <c r="BU80" s="222"/>
      <c r="BV80" s="222"/>
      <c r="BW80" s="222"/>
      <c r="BX80" s="222"/>
      <c r="BY80" s="222"/>
      <c r="BZ80" s="222"/>
      <c r="CA80" s="222"/>
      <c r="CB80" s="222"/>
      <c r="CC80" s="222"/>
      <c r="CD80" s="222"/>
      <c r="CE80" s="222"/>
      <c r="CF80" s="305"/>
      <c r="CG80" s="305"/>
      <c r="CH80" s="305"/>
      <c r="CI80" s="305"/>
      <c r="CJ80" s="305"/>
      <c r="CK80" s="305"/>
      <c r="CL80" s="222"/>
    </row>
    <row r="81" spans="84:89" x14ac:dyDescent="0.25">
      <c r="CF81" s="305"/>
      <c r="CG81" s="305"/>
      <c r="CH81" s="305"/>
      <c r="CI81" s="305"/>
      <c r="CJ81" s="305"/>
      <c r="CK81" s="305"/>
    </row>
    <row r="82" spans="84:89" x14ac:dyDescent="0.25">
      <c r="CF82" s="305"/>
      <c r="CG82" s="305"/>
      <c r="CH82" s="305"/>
      <c r="CI82" s="305"/>
      <c r="CJ82" s="305"/>
      <c r="CK82" s="305"/>
    </row>
    <row r="83" spans="84:89" x14ac:dyDescent="0.25">
      <c r="CF83" s="305"/>
      <c r="CG83" s="305"/>
      <c r="CH83" s="305"/>
      <c r="CI83" s="305"/>
      <c r="CJ83" s="305"/>
      <c r="CK83" s="305"/>
    </row>
    <row r="84" spans="84:89" x14ac:dyDescent="0.25">
      <c r="CF84" s="305"/>
      <c r="CG84" s="305"/>
      <c r="CH84" s="305"/>
      <c r="CI84" s="305"/>
      <c r="CJ84" s="305"/>
      <c r="CK84" s="305"/>
    </row>
    <row r="85" spans="84:89" x14ac:dyDescent="0.25">
      <c r="CF85" s="305"/>
      <c r="CG85" s="305"/>
      <c r="CH85" s="305"/>
      <c r="CI85" s="305"/>
      <c r="CJ85" s="305"/>
      <c r="CK85" s="305"/>
    </row>
    <row r="86" spans="84:89" x14ac:dyDescent="0.25">
      <c r="CF86" s="305"/>
      <c r="CG86" s="305"/>
      <c r="CH86" s="305"/>
      <c r="CI86" s="305"/>
      <c r="CJ86" s="305"/>
      <c r="CK86" s="305"/>
    </row>
    <row r="87" spans="84:89" x14ac:dyDescent="0.25">
      <c r="CF87" s="305"/>
      <c r="CG87" s="305"/>
      <c r="CH87" s="305"/>
      <c r="CI87" s="305"/>
      <c r="CJ87" s="305"/>
      <c r="CK87" s="305"/>
    </row>
    <row r="88" spans="84:89" x14ac:dyDescent="0.25">
      <c r="CF88" s="305"/>
      <c r="CG88" s="305"/>
      <c r="CH88" s="305"/>
      <c r="CI88" s="305"/>
      <c r="CJ88" s="305"/>
      <c r="CK88" s="305"/>
    </row>
    <row r="89" spans="84:89" x14ac:dyDescent="0.25">
      <c r="CF89" s="305"/>
      <c r="CG89" s="305"/>
      <c r="CH89" s="305"/>
      <c r="CI89" s="305"/>
      <c r="CJ89" s="305"/>
      <c r="CK89" s="305"/>
    </row>
    <row r="90" spans="84:89" x14ac:dyDescent="0.25">
      <c r="CF90" s="305"/>
      <c r="CG90" s="305"/>
      <c r="CH90" s="305"/>
      <c r="CI90" s="305"/>
      <c r="CJ90" s="305"/>
      <c r="CK90" s="305"/>
    </row>
    <row r="91" spans="84:89" x14ac:dyDescent="0.25">
      <c r="CF91" s="305"/>
      <c r="CG91" s="305"/>
      <c r="CH91" s="305"/>
      <c r="CI91" s="305"/>
      <c r="CJ91" s="305"/>
      <c r="CK91" s="305"/>
    </row>
    <row r="92" spans="84:89" x14ac:dyDescent="0.25">
      <c r="CF92" s="305"/>
      <c r="CG92" s="305"/>
      <c r="CH92" s="305"/>
      <c r="CI92" s="305"/>
      <c r="CJ92" s="305"/>
      <c r="CK92" s="305"/>
    </row>
    <row r="93" spans="84:89" x14ac:dyDescent="0.25">
      <c r="CF93" s="305"/>
      <c r="CG93" s="305"/>
      <c r="CH93" s="305"/>
      <c r="CI93" s="305"/>
      <c r="CJ93" s="305"/>
      <c r="CK93" s="305"/>
    </row>
    <row r="94" spans="84:89" x14ac:dyDescent="0.25">
      <c r="CF94" s="305"/>
      <c r="CG94" s="305"/>
      <c r="CH94" s="305"/>
      <c r="CI94" s="305"/>
      <c r="CJ94" s="305"/>
      <c r="CK94" s="305"/>
    </row>
    <row r="95" spans="84:89" x14ac:dyDescent="0.25">
      <c r="CF95" s="305"/>
      <c r="CG95" s="305"/>
      <c r="CH95" s="305"/>
      <c r="CI95" s="305"/>
      <c r="CJ95" s="305"/>
      <c r="CK95" s="305"/>
    </row>
    <row r="96" spans="84:89" x14ac:dyDescent="0.25">
      <c r="CF96" s="305"/>
      <c r="CG96" s="305"/>
      <c r="CH96" s="305"/>
      <c r="CI96" s="305"/>
      <c r="CJ96" s="305"/>
      <c r="CK96" s="305"/>
    </row>
    <row r="97" spans="84:89" x14ac:dyDescent="0.25">
      <c r="CF97" s="305"/>
      <c r="CG97" s="305"/>
      <c r="CH97" s="305"/>
      <c r="CI97" s="305"/>
      <c r="CJ97" s="305"/>
      <c r="CK97" s="305"/>
    </row>
    <row r="98" spans="84:89" x14ac:dyDescent="0.25">
      <c r="CF98" s="305"/>
      <c r="CG98" s="305"/>
      <c r="CH98" s="305"/>
      <c r="CI98" s="305"/>
      <c r="CJ98" s="305"/>
      <c r="CK98" s="305"/>
    </row>
    <row r="99" spans="84:89" x14ac:dyDescent="0.25">
      <c r="CF99" s="305"/>
      <c r="CG99" s="305"/>
      <c r="CH99" s="305"/>
      <c r="CI99" s="305"/>
      <c r="CJ99" s="305"/>
      <c r="CK99" s="305"/>
    </row>
    <row r="100" spans="84:89" x14ac:dyDescent="0.25">
      <c r="CF100" s="305"/>
      <c r="CG100" s="305"/>
      <c r="CH100" s="305"/>
      <c r="CI100" s="305"/>
      <c r="CJ100" s="305"/>
      <c r="CK100" s="305"/>
    </row>
    <row r="101" spans="84:89" x14ac:dyDescent="0.25">
      <c r="CF101" s="305"/>
      <c r="CG101" s="305"/>
      <c r="CH101" s="305"/>
      <c r="CI101" s="305"/>
      <c r="CJ101" s="305"/>
      <c r="CK101" s="305"/>
    </row>
    <row r="102" spans="84:89" x14ac:dyDescent="0.25">
      <c r="CF102" s="305"/>
      <c r="CG102" s="305"/>
      <c r="CH102" s="305"/>
      <c r="CI102" s="305"/>
      <c r="CJ102" s="305"/>
      <c r="CK102" s="305"/>
    </row>
    <row r="103" spans="84:89" x14ac:dyDescent="0.25">
      <c r="CF103" s="305"/>
      <c r="CG103" s="305"/>
      <c r="CH103" s="305"/>
      <c r="CI103" s="305"/>
      <c r="CJ103" s="305"/>
      <c r="CK103" s="305"/>
    </row>
    <row r="104" spans="84:89" x14ac:dyDescent="0.25">
      <c r="CF104" s="305"/>
      <c r="CG104" s="305"/>
      <c r="CH104" s="305"/>
      <c r="CI104" s="305"/>
      <c r="CJ104" s="305"/>
      <c r="CK104" s="305"/>
    </row>
    <row r="105" spans="84:89" x14ac:dyDescent="0.25">
      <c r="CF105" s="305"/>
      <c r="CG105" s="305"/>
      <c r="CH105" s="305"/>
      <c r="CI105" s="305"/>
      <c r="CJ105" s="305"/>
      <c r="CK105" s="305"/>
    </row>
    <row r="106" spans="84:89" x14ac:dyDescent="0.25">
      <c r="CF106" s="305"/>
      <c r="CG106" s="305"/>
      <c r="CH106" s="305"/>
      <c r="CI106" s="305"/>
      <c r="CJ106" s="305"/>
      <c r="CK106" s="222"/>
    </row>
    <row r="107" spans="84:89" x14ac:dyDescent="0.25">
      <c r="CF107" s="305"/>
      <c r="CG107" s="305"/>
      <c r="CH107" s="305"/>
      <c r="CI107" s="305"/>
      <c r="CJ107" s="305"/>
      <c r="CK107" s="222"/>
    </row>
    <row r="108" spans="84:89" x14ac:dyDescent="0.25">
      <c r="CF108" s="305"/>
      <c r="CG108" s="305"/>
      <c r="CH108" s="305"/>
      <c r="CI108" s="305"/>
      <c r="CJ108" s="305"/>
      <c r="CK108" s="222"/>
    </row>
    <row r="109" spans="84:89" x14ac:dyDescent="0.25">
      <c r="CF109" s="305"/>
      <c r="CG109" s="305"/>
      <c r="CH109" s="305"/>
      <c r="CI109" s="305"/>
      <c r="CJ109" s="305"/>
      <c r="CK109" s="222"/>
    </row>
    <row r="110" spans="84:89" x14ac:dyDescent="0.25">
      <c r="CF110" s="305"/>
      <c r="CG110" s="305"/>
      <c r="CH110" s="305"/>
      <c r="CI110" s="305"/>
      <c r="CJ110" s="305"/>
      <c r="CK110" s="222"/>
    </row>
    <row r="111" spans="84:89" x14ac:dyDescent="0.25">
      <c r="CF111" s="305"/>
      <c r="CG111" s="305"/>
      <c r="CH111" s="305"/>
      <c r="CI111" s="305"/>
      <c r="CJ111" s="305"/>
      <c r="CK111" s="222"/>
    </row>
    <row r="112" spans="84:89" x14ac:dyDescent="0.25">
      <c r="CF112" s="305"/>
      <c r="CG112" s="305"/>
      <c r="CH112" s="305"/>
      <c r="CI112" s="305"/>
      <c r="CJ112" s="305"/>
      <c r="CK112" s="222"/>
    </row>
    <row r="113" spans="84:88" x14ac:dyDescent="0.25">
      <c r="CF113" s="305"/>
      <c r="CG113" s="305"/>
      <c r="CH113" s="305"/>
      <c r="CI113" s="305"/>
      <c r="CJ113" s="305"/>
    </row>
    <row r="114" spans="84:88" x14ac:dyDescent="0.25">
      <c r="CF114" s="305"/>
      <c r="CG114" s="305"/>
      <c r="CH114" s="305"/>
      <c r="CI114" s="305"/>
      <c r="CJ114" s="305"/>
    </row>
    <row r="115" spans="84:88" x14ac:dyDescent="0.25">
      <c r="CF115" s="305"/>
      <c r="CG115" s="305"/>
      <c r="CH115" s="305"/>
      <c r="CI115" s="305"/>
      <c r="CJ115" s="305"/>
    </row>
    <row r="116" spans="84:88" x14ac:dyDescent="0.25">
      <c r="CF116" s="305"/>
      <c r="CG116" s="305"/>
      <c r="CH116" s="305"/>
      <c r="CI116" s="305"/>
      <c r="CJ116" s="305"/>
    </row>
    <row r="117" spans="84:88" x14ac:dyDescent="0.25">
      <c r="CF117" s="305"/>
      <c r="CG117" s="305"/>
      <c r="CH117" s="305"/>
      <c r="CI117" s="305"/>
      <c r="CJ117" s="305"/>
    </row>
    <row r="118" spans="84:88" x14ac:dyDescent="0.25">
      <c r="CF118" s="305"/>
      <c r="CG118" s="305"/>
      <c r="CH118" s="305"/>
      <c r="CI118" s="305"/>
      <c r="CJ118" s="305"/>
    </row>
    <row r="119" spans="84:88" x14ac:dyDescent="0.25">
      <c r="CF119" s="305"/>
      <c r="CG119" s="305"/>
      <c r="CH119" s="305"/>
      <c r="CI119" s="305"/>
      <c r="CJ119" s="305"/>
    </row>
    <row r="120" spans="84:88" x14ac:dyDescent="0.25">
      <c r="CF120" s="305"/>
      <c r="CG120" s="305"/>
      <c r="CH120" s="305"/>
      <c r="CI120" s="305"/>
      <c r="CJ120" s="305"/>
    </row>
    <row r="121" spans="84:88" x14ac:dyDescent="0.25">
      <c r="CF121" s="305"/>
      <c r="CG121" s="305"/>
      <c r="CH121" s="305"/>
      <c r="CI121" s="305"/>
      <c r="CJ121" s="305"/>
    </row>
    <row r="122" spans="84:88" x14ac:dyDescent="0.25">
      <c r="CF122" s="305"/>
      <c r="CG122" s="305"/>
      <c r="CH122" s="305"/>
      <c r="CI122" s="305"/>
      <c r="CJ122" s="305"/>
    </row>
  </sheetData>
  <mergeCells count="45">
    <mergeCell ref="I26:J26"/>
    <mergeCell ref="I27:J27"/>
    <mergeCell ref="I47:J47"/>
    <mergeCell ref="I29:J29"/>
    <mergeCell ref="I30:J30"/>
    <mergeCell ref="I31:J31"/>
    <mergeCell ref="I32:J32"/>
    <mergeCell ref="I28:J28"/>
    <mergeCell ref="I25:J25"/>
    <mergeCell ref="I11:J11"/>
    <mergeCell ref="I12:J12"/>
    <mergeCell ref="I13:J13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7:J7"/>
    <mergeCell ref="I8:J8"/>
    <mergeCell ref="I9:J9"/>
    <mergeCell ref="I10:J10"/>
    <mergeCell ref="I5:J5"/>
    <mergeCell ref="D1:Q1"/>
    <mergeCell ref="CF1:CJ1"/>
    <mergeCell ref="A4:I4"/>
    <mergeCell ref="BV3:CD3"/>
    <mergeCell ref="AJ2:AO2"/>
    <mergeCell ref="AV2:BE2"/>
    <mergeCell ref="BF2:BR2"/>
    <mergeCell ref="AP2:AU2"/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38:J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16" workbookViewId="0">
      <selection activeCell="O25" sqref="O25"/>
    </sheetView>
  </sheetViews>
  <sheetFormatPr baseColWidth="10" defaultRowHeight="15" x14ac:dyDescent="0.25"/>
  <cols>
    <col min="13" max="13" width="12.42578125" bestFit="1" customWidth="1"/>
    <col min="14" max="14" width="13.7109375" bestFit="1" customWidth="1"/>
    <col min="15" max="15" width="12.85546875" bestFit="1" customWidth="1"/>
  </cols>
  <sheetData>
    <row r="1" spans="1:90" ht="23.25" thickBot="1" x14ac:dyDescent="0.3">
      <c r="A1" s="447"/>
      <c r="B1" s="447"/>
      <c r="C1" s="447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  <c r="AE1" s="447"/>
      <c r="AF1" s="447"/>
      <c r="AG1" s="447"/>
      <c r="AH1" s="447"/>
      <c r="AI1" s="447"/>
      <c r="AJ1" s="447"/>
      <c r="AK1" s="447"/>
      <c r="AL1" s="447"/>
      <c r="AM1" s="447"/>
      <c r="AN1" s="447"/>
      <c r="AO1" s="447"/>
      <c r="AP1" s="447"/>
      <c r="AQ1" s="447"/>
      <c r="AR1" s="447"/>
      <c r="AS1" s="447"/>
      <c r="AT1" s="447"/>
      <c r="AU1" s="447"/>
      <c r="AV1" s="447"/>
      <c r="AW1" s="447"/>
      <c r="AX1" s="447"/>
      <c r="AY1" s="447"/>
      <c r="AZ1" s="447"/>
      <c r="BA1" s="447"/>
      <c r="BB1" s="447"/>
      <c r="BC1" s="447"/>
      <c r="BD1" s="447"/>
      <c r="BE1" s="447"/>
      <c r="BF1" s="447"/>
      <c r="BG1" s="447"/>
      <c r="BH1" s="447"/>
      <c r="BI1" s="447"/>
      <c r="BJ1" s="447"/>
      <c r="BK1" s="447"/>
      <c r="BL1" s="447"/>
      <c r="BM1" s="447"/>
      <c r="BN1" s="447"/>
      <c r="BO1" s="447"/>
      <c r="BP1" s="447"/>
      <c r="BQ1" s="447"/>
      <c r="BR1" s="447"/>
      <c r="BS1" s="447"/>
      <c r="BT1" s="447"/>
      <c r="BU1" s="447"/>
      <c r="BV1" s="447"/>
      <c r="BW1" s="447"/>
      <c r="BX1" s="447"/>
      <c r="BY1" s="447"/>
      <c r="BZ1" s="447"/>
      <c r="CA1" s="447"/>
      <c r="CB1" s="447"/>
      <c r="CC1" s="447"/>
      <c r="CD1" s="447"/>
      <c r="CE1" s="447"/>
      <c r="CF1" s="1183"/>
      <c r="CG1" s="1184"/>
      <c r="CH1" s="1184"/>
      <c r="CI1" s="1184"/>
      <c r="CJ1" s="1184"/>
      <c r="CK1" s="447"/>
      <c r="CL1" s="447"/>
    </row>
    <row r="2" spans="1:90" x14ac:dyDescent="0.25">
      <c r="A2" s="447"/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1011"/>
      <c r="N2" s="1011"/>
      <c r="O2" s="447"/>
      <c r="P2" s="447"/>
      <c r="Q2" s="447"/>
      <c r="R2" s="447"/>
      <c r="S2" s="447"/>
      <c r="T2" s="447"/>
      <c r="U2" s="447"/>
      <c r="V2" s="447"/>
      <c r="W2" s="447"/>
      <c r="X2" s="447"/>
      <c r="Y2" s="447"/>
      <c r="Z2" s="447"/>
      <c r="AA2" s="447"/>
      <c r="AB2" s="447"/>
      <c r="AC2" s="447"/>
      <c r="AD2" s="447"/>
      <c r="AE2" s="447"/>
      <c r="AF2" s="447"/>
      <c r="AG2" s="447"/>
      <c r="AH2" s="447"/>
      <c r="AI2" s="447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447"/>
      <c r="BT2" s="447"/>
      <c r="BU2" s="447"/>
      <c r="BV2" s="447"/>
      <c r="BW2" s="447"/>
      <c r="BX2" s="447"/>
      <c r="BY2" s="447"/>
      <c r="BZ2" s="447"/>
      <c r="CA2" s="447"/>
      <c r="CB2" s="447"/>
      <c r="CC2" s="447"/>
      <c r="CD2" s="447"/>
      <c r="CE2" s="447"/>
      <c r="CF2" s="447"/>
      <c r="CG2" s="447"/>
      <c r="CH2" s="447"/>
      <c r="CI2" s="447"/>
      <c r="CJ2" s="447"/>
      <c r="CK2" s="447"/>
      <c r="CL2" s="447"/>
    </row>
    <row r="3" spans="1:90" x14ac:dyDescent="0.25">
      <c r="A3" s="447"/>
      <c r="B3" s="447"/>
      <c r="C3" s="447"/>
      <c r="D3" s="447"/>
      <c r="E3" s="447"/>
      <c r="F3" s="447"/>
      <c r="G3" s="447"/>
      <c r="H3" s="447"/>
      <c r="I3" s="447"/>
      <c r="J3" s="447"/>
      <c r="K3" s="449" t="s">
        <v>5</v>
      </c>
      <c r="L3" s="449" t="s">
        <v>6</v>
      </c>
      <c r="M3" s="1013"/>
      <c r="N3" s="1013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9" t="s">
        <v>7</v>
      </c>
      <c r="AB3" s="447"/>
      <c r="AC3" s="447"/>
      <c r="AD3" s="447"/>
      <c r="AE3" s="447"/>
      <c r="AF3" s="447"/>
      <c r="AG3" s="447"/>
      <c r="AH3" s="447"/>
      <c r="AI3" s="447"/>
      <c r="AJ3" s="448" t="s">
        <v>8</v>
      </c>
      <c r="AK3" s="447"/>
      <c r="AL3" s="448" t="s">
        <v>9</v>
      </c>
      <c r="AM3" s="447"/>
      <c r="AN3" s="448" t="s">
        <v>10</v>
      </c>
      <c r="AO3" s="447"/>
      <c r="AP3" s="447"/>
      <c r="AQ3" s="447"/>
      <c r="AR3" s="447"/>
      <c r="AS3" s="447"/>
      <c r="AT3" s="447"/>
      <c r="AU3" s="447"/>
      <c r="AV3" s="447"/>
      <c r="AW3" s="448" t="s">
        <v>11</v>
      </c>
      <c r="AX3" s="447"/>
      <c r="AY3" s="447"/>
      <c r="AZ3" s="448" t="s">
        <v>12</v>
      </c>
      <c r="BA3" s="447"/>
      <c r="BB3" s="447"/>
      <c r="BC3" s="448" t="s">
        <v>13</v>
      </c>
      <c r="BD3" s="447"/>
      <c r="BE3" s="447"/>
      <c r="BF3" s="447"/>
      <c r="BG3" s="448" t="s">
        <v>14</v>
      </c>
      <c r="BH3" s="447"/>
      <c r="BI3" s="447"/>
      <c r="BJ3" s="447"/>
      <c r="BK3" s="448" t="s">
        <v>15</v>
      </c>
      <c r="BL3" s="447"/>
      <c r="BM3" s="447"/>
      <c r="BN3" s="447"/>
      <c r="BO3" s="448" t="s">
        <v>16</v>
      </c>
      <c r="BP3" s="447"/>
      <c r="BQ3" s="447"/>
      <c r="BR3" s="447"/>
      <c r="BS3" s="447"/>
      <c r="BT3" s="447"/>
      <c r="BU3" s="447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447"/>
      <c r="CF3" s="447"/>
      <c r="CG3" s="447"/>
      <c r="CH3" s="447"/>
      <c r="CI3" s="447"/>
      <c r="CJ3" s="447"/>
      <c r="CK3" s="447"/>
      <c r="CL3" s="447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554"/>
      <c r="K4" s="447"/>
      <c r="L4" s="447"/>
      <c r="M4" s="1011"/>
      <c r="N4" s="1011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47"/>
      <c r="AR4" s="447"/>
      <c r="AS4" s="447"/>
      <c r="AT4" s="447"/>
      <c r="AU4" s="447"/>
      <c r="AV4" s="447"/>
      <c r="AW4" s="447"/>
      <c r="AX4" s="447"/>
      <c r="AY4" s="447"/>
      <c r="AZ4" s="447"/>
      <c r="BA4" s="447"/>
      <c r="BB4" s="447"/>
      <c r="BC4" s="447"/>
      <c r="BD4" s="447"/>
      <c r="BE4" s="447"/>
      <c r="BF4" s="447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47"/>
      <c r="BS4" s="447"/>
      <c r="BT4" s="447"/>
      <c r="BU4" s="447"/>
      <c r="BV4" s="447"/>
      <c r="BW4" s="447"/>
      <c r="BX4" s="447"/>
      <c r="BY4" s="447"/>
      <c r="BZ4" s="447"/>
      <c r="CA4" s="447"/>
      <c r="CB4" s="447"/>
      <c r="CC4" s="447"/>
      <c r="CD4" s="447"/>
      <c r="CE4" s="447"/>
      <c r="CF4" s="447"/>
      <c r="CG4" s="447"/>
      <c r="CH4" s="447"/>
      <c r="CI4" s="447"/>
      <c r="CJ4" s="447"/>
      <c r="CK4" s="447"/>
      <c r="CL4" s="447"/>
    </row>
    <row r="5" spans="1:90" ht="15.75" x14ac:dyDescent="0.25">
      <c r="A5" s="451" t="s">
        <v>19</v>
      </c>
      <c r="B5" s="452" t="s">
        <v>20</v>
      </c>
      <c r="C5" s="452" t="s">
        <v>21</v>
      </c>
      <c r="D5" s="452"/>
      <c r="E5" s="452"/>
      <c r="F5" s="452"/>
      <c r="G5" s="452"/>
      <c r="H5" s="452" t="s">
        <v>22</v>
      </c>
      <c r="I5" s="1162" t="s">
        <v>23</v>
      </c>
      <c r="J5" s="1163"/>
      <c r="K5" s="447"/>
      <c r="L5" s="447"/>
      <c r="M5" s="1011"/>
      <c r="N5" s="1011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47"/>
      <c r="AJ5" s="447"/>
      <c r="AK5" s="447"/>
      <c r="AL5" s="447"/>
      <c r="AM5" s="447"/>
      <c r="AN5" s="447"/>
      <c r="AO5" s="447"/>
      <c r="AP5" s="447"/>
      <c r="AQ5" s="447"/>
      <c r="AR5" s="447"/>
      <c r="AS5" s="447"/>
      <c r="AT5" s="447"/>
      <c r="AU5" s="447"/>
      <c r="AV5" s="447"/>
      <c r="AW5" s="447"/>
      <c r="AX5" s="447"/>
      <c r="AY5" s="447"/>
      <c r="AZ5" s="447"/>
      <c r="BA5" s="447"/>
      <c r="BB5" s="447"/>
      <c r="BC5" s="447"/>
      <c r="BD5" s="447"/>
      <c r="BE5" s="447"/>
      <c r="BF5" s="447"/>
      <c r="BG5" s="447"/>
      <c r="BH5" s="447"/>
      <c r="BI5" s="447"/>
      <c r="BJ5" s="447"/>
      <c r="BK5" s="447"/>
      <c r="BL5" s="447"/>
      <c r="BM5" s="447"/>
      <c r="BN5" s="447"/>
      <c r="BO5" s="447"/>
      <c r="BP5" s="447"/>
      <c r="BQ5" s="447"/>
      <c r="BR5" s="447"/>
      <c r="BS5" s="447"/>
      <c r="BT5" s="447"/>
      <c r="BU5" s="447"/>
      <c r="BV5" s="447"/>
      <c r="BW5" s="447"/>
      <c r="BX5" s="447"/>
      <c r="BY5" s="447"/>
      <c r="BZ5" s="447"/>
      <c r="CA5" s="447"/>
      <c r="CB5" s="447"/>
      <c r="CC5" s="447"/>
      <c r="CD5" s="447"/>
      <c r="CE5" s="447"/>
      <c r="CF5" s="447"/>
      <c r="CG5" s="447"/>
      <c r="CH5" s="447"/>
      <c r="CI5" s="447"/>
      <c r="CJ5" s="447"/>
      <c r="CK5" s="447"/>
      <c r="CL5" s="447"/>
    </row>
    <row r="6" spans="1:90" ht="16.5" thickBot="1" x14ac:dyDescent="0.3">
      <c r="A6" s="453"/>
      <c r="B6" s="454"/>
      <c r="C6" s="454" t="s">
        <v>24</v>
      </c>
      <c r="D6" s="454"/>
      <c r="E6" s="454"/>
      <c r="F6" s="454"/>
      <c r="G6" s="454"/>
      <c r="H6" s="454"/>
      <c r="I6" s="454"/>
      <c r="J6" s="454"/>
      <c r="K6" s="455"/>
      <c r="L6" s="455"/>
      <c r="M6" s="1017" t="s">
        <v>95</v>
      </c>
      <c r="N6" s="1140" t="s">
        <v>96</v>
      </c>
      <c r="O6" s="1140" t="s">
        <v>97</v>
      </c>
      <c r="P6" s="455"/>
      <c r="Q6" s="456" t="s">
        <v>25</v>
      </c>
      <c r="R6" s="457"/>
      <c r="S6" s="457"/>
      <c r="T6" s="457"/>
      <c r="U6" s="457"/>
      <c r="V6" s="457"/>
      <c r="W6" s="457"/>
      <c r="X6" s="457"/>
      <c r="Y6" s="458"/>
      <c r="Z6" s="455"/>
      <c r="AA6" s="449" t="s">
        <v>25</v>
      </c>
      <c r="AB6" s="447"/>
      <c r="AC6" s="447"/>
      <c r="AD6" s="447"/>
      <c r="AE6" s="447"/>
      <c r="AF6" s="447"/>
      <c r="AG6" s="447"/>
      <c r="AH6" s="447"/>
      <c r="AI6" s="447"/>
      <c r="AJ6" s="447"/>
      <c r="AK6" s="447"/>
      <c r="AL6" s="447"/>
      <c r="AM6" s="447"/>
      <c r="AN6" s="447"/>
      <c r="AO6" s="447"/>
      <c r="AP6" s="447"/>
      <c r="AQ6" s="447"/>
      <c r="AR6" s="447"/>
      <c r="AS6" s="447"/>
      <c r="AT6" s="447"/>
      <c r="AU6" s="447"/>
      <c r="AV6" s="447"/>
      <c r="AW6" s="447"/>
      <c r="AX6" s="447"/>
      <c r="AY6" s="447"/>
      <c r="AZ6" s="447"/>
      <c r="BA6" s="447"/>
      <c r="BB6" s="447"/>
      <c r="BC6" s="447"/>
      <c r="BD6" s="447"/>
      <c r="BE6" s="447"/>
      <c r="BF6" s="447"/>
      <c r="BG6" s="447"/>
      <c r="BH6" s="447"/>
      <c r="BI6" s="447"/>
      <c r="BJ6" s="447"/>
      <c r="BK6" s="447"/>
      <c r="BL6" s="447"/>
      <c r="BM6" s="447"/>
      <c r="BN6" s="447"/>
      <c r="BO6" s="447"/>
      <c r="BP6" s="447"/>
      <c r="BQ6" s="447"/>
      <c r="BR6" s="447"/>
      <c r="BS6" s="447"/>
      <c r="BT6" s="447"/>
      <c r="BU6" s="447"/>
      <c r="BV6" s="447"/>
      <c r="BW6" s="447"/>
      <c r="BX6" s="447"/>
      <c r="BY6" s="447"/>
      <c r="BZ6" s="447"/>
      <c r="CA6" s="447"/>
      <c r="CB6" s="447"/>
      <c r="CC6" s="447"/>
      <c r="CD6" s="447"/>
      <c r="CE6" s="447"/>
      <c r="CF6" s="459"/>
      <c r="CG6" s="459"/>
      <c r="CH6" s="459"/>
      <c r="CI6" s="459"/>
      <c r="CJ6" s="459"/>
      <c r="CK6" s="459"/>
      <c r="CL6" s="459"/>
    </row>
    <row r="7" spans="1:90" ht="15.75" thickBot="1" x14ac:dyDescent="0.3">
      <c r="A7" s="460">
        <v>1</v>
      </c>
      <c r="B7" s="461">
        <v>41068</v>
      </c>
      <c r="C7" s="462">
        <v>0.75</v>
      </c>
      <c r="D7" s="463" t="s">
        <v>26</v>
      </c>
      <c r="E7" s="548">
        <v>1</v>
      </c>
      <c r="F7" s="548">
        <v>0</v>
      </c>
      <c r="G7" s="464" t="s">
        <v>27</v>
      </c>
      <c r="H7" s="465" t="s">
        <v>28</v>
      </c>
      <c r="I7" s="1176" t="s">
        <v>29</v>
      </c>
      <c r="J7" s="1176"/>
      <c r="K7" s="556" t="s">
        <v>26</v>
      </c>
      <c r="L7" s="466" t="s">
        <v>27</v>
      </c>
      <c r="M7" s="1139">
        <f>IF($E7&gt;$F7,1,IF($E7=$F7,"N",2))</f>
        <v>1</v>
      </c>
      <c r="N7" s="1019">
        <f>IF($M7=Classement!$N5,1,0)</f>
        <v>0</v>
      </c>
      <c r="O7" s="1019">
        <f>IF(AND($E7=Classement!$J5,$F7=Classement!$K5),1,0)</f>
        <v>0</v>
      </c>
      <c r="P7" s="455"/>
      <c r="Q7" s="467"/>
      <c r="R7" s="468" t="s">
        <v>30</v>
      </c>
      <c r="S7" s="468" t="s">
        <v>31</v>
      </c>
      <c r="T7" s="468" t="s">
        <v>32</v>
      </c>
      <c r="U7" s="468" t="s">
        <v>33</v>
      </c>
      <c r="V7" s="468" t="s">
        <v>34</v>
      </c>
      <c r="W7" s="468" t="s">
        <v>35</v>
      </c>
      <c r="X7" s="468" t="s">
        <v>36</v>
      </c>
      <c r="Y7" s="469" t="s">
        <v>37</v>
      </c>
      <c r="Z7" s="455"/>
      <c r="AA7" s="447"/>
      <c r="AB7" s="448" t="s">
        <v>38</v>
      </c>
      <c r="AC7" s="448" t="s">
        <v>39</v>
      </c>
      <c r="AD7" s="448" t="s">
        <v>40</v>
      </c>
      <c r="AE7" s="448" t="s">
        <v>41</v>
      </c>
      <c r="AF7" s="448" t="s">
        <v>34</v>
      </c>
      <c r="AG7" s="448" t="s">
        <v>35</v>
      </c>
      <c r="AH7" s="448" t="s">
        <v>42</v>
      </c>
      <c r="AI7" s="448" t="s">
        <v>43</v>
      </c>
      <c r="AJ7" s="447"/>
      <c r="AK7" s="448" t="s">
        <v>43</v>
      </c>
      <c r="AL7" s="447"/>
      <c r="AM7" s="448" t="s">
        <v>43</v>
      </c>
      <c r="AN7" s="447"/>
      <c r="AO7" s="448" t="s">
        <v>43</v>
      </c>
      <c r="AP7" s="447"/>
      <c r="AQ7" s="447"/>
      <c r="AR7" s="447"/>
      <c r="AS7" s="447"/>
      <c r="AT7" s="447"/>
      <c r="AU7" s="447"/>
      <c r="AV7" s="448" t="s">
        <v>42</v>
      </c>
      <c r="AW7" s="447"/>
      <c r="AX7" s="448" t="s">
        <v>43</v>
      </c>
      <c r="AY7" s="448" t="s">
        <v>42</v>
      </c>
      <c r="AZ7" s="447"/>
      <c r="BA7" s="448" t="s">
        <v>43</v>
      </c>
      <c r="BB7" s="448" t="s">
        <v>42</v>
      </c>
      <c r="BC7" s="447"/>
      <c r="BD7" s="448" t="s">
        <v>43</v>
      </c>
      <c r="BE7" s="448" t="s">
        <v>42</v>
      </c>
      <c r="BF7" s="448" t="s">
        <v>34</v>
      </c>
      <c r="BG7" s="447"/>
      <c r="BH7" s="448" t="s">
        <v>43</v>
      </c>
      <c r="BI7" s="448" t="s">
        <v>42</v>
      </c>
      <c r="BJ7" s="448" t="s">
        <v>34</v>
      </c>
      <c r="BK7" s="447"/>
      <c r="BL7" s="448" t="s">
        <v>43</v>
      </c>
      <c r="BM7" s="448" t="s">
        <v>42</v>
      </c>
      <c r="BN7" s="448" t="s">
        <v>34</v>
      </c>
      <c r="BO7" s="447"/>
      <c r="BP7" s="448" t="s">
        <v>43</v>
      </c>
      <c r="BQ7" s="448" t="s">
        <v>42</v>
      </c>
      <c r="BR7" s="448" t="s">
        <v>34</v>
      </c>
      <c r="BS7" s="447"/>
      <c r="BT7" s="447"/>
      <c r="BU7" s="447"/>
      <c r="BV7" s="447"/>
      <c r="BW7" s="448" t="s">
        <v>38</v>
      </c>
      <c r="BX7" s="448" t="s">
        <v>39</v>
      </c>
      <c r="BY7" s="448" t="s">
        <v>40</v>
      </c>
      <c r="BZ7" s="448" t="s">
        <v>41</v>
      </c>
      <c r="CA7" s="448" t="s">
        <v>34</v>
      </c>
      <c r="CB7" s="448" t="s">
        <v>35</v>
      </c>
      <c r="CC7" s="448" t="s">
        <v>42</v>
      </c>
      <c r="CD7" s="448" t="s">
        <v>43</v>
      </c>
      <c r="CE7" s="447"/>
      <c r="CF7" s="459"/>
      <c r="CG7" s="459"/>
      <c r="CH7" s="459"/>
      <c r="CI7" s="459"/>
      <c r="CJ7" s="459"/>
      <c r="CK7" s="459"/>
      <c r="CL7" s="459"/>
    </row>
    <row r="8" spans="1:90" ht="15.75" thickBot="1" x14ac:dyDescent="0.3">
      <c r="A8" s="460">
        <v>2</v>
      </c>
      <c r="B8" s="461">
        <v>40702</v>
      </c>
      <c r="C8" s="462">
        <v>0.86458333333333337</v>
      </c>
      <c r="D8" s="463" t="s">
        <v>44</v>
      </c>
      <c r="E8" s="548">
        <v>0</v>
      </c>
      <c r="F8" s="548">
        <v>2</v>
      </c>
      <c r="G8" s="464" t="s">
        <v>45</v>
      </c>
      <c r="H8" s="465" t="s">
        <v>46</v>
      </c>
      <c r="I8" s="1177" t="s">
        <v>29</v>
      </c>
      <c r="J8" s="1177"/>
      <c r="K8" s="556" t="s">
        <v>45</v>
      </c>
      <c r="L8" s="466" t="s">
        <v>44</v>
      </c>
      <c r="M8" s="1139">
        <f t="shared" ref="M8:M32" si="0">IF($E8&gt;$F8,1,IF($E8=$F8,"N",2))</f>
        <v>2</v>
      </c>
      <c r="N8" s="1019">
        <f>IF($M8=Classement!$N6,1,0)</f>
        <v>0</v>
      </c>
      <c r="O8" s="1019">
        <f>IF(AND($E8=Classement!$J6,$F8=Classement!$K6),1,0)</f>
        <v>0</v>
      </c>
      <c r="P8" s="455"/>
      <c r="Q8" s="470" t="s">
        <v>45</v>
      </c>
      <c r="R8" s="463">
        <v>3</v>
      </c>
      <c r="S8" s="463">
        <v>2</v>
      </c>
      <c r="T8" s="463">
        <v>0</v>
      </c>
      <c r="U8" s="463">
        <v>1</v>
      </c>
      <c r="V8" s="463">
        <v>3</v>
      </c>
      <c r="W8" s="463">
        <v>0</v>
      </c>
      <c r="X8" s="463">
        <v>3</v>
      </c>
      <c r="Y8" s="471">
        <v>7</v>
      </c>
      <c r="Z8" s="455"/>
      <c r="AA8" s="449" t="s">
        <v>26</v>
      </c>
      <c r="AB8" s="472">
        <v>3</v>
      </c>
      <c r="AC8" s="448">
        <v>2</v>
      </c>
      <c r="AD8" s="448">
        <v>0</v>
      </c>
      <c r="AE8" s="448">
        <v>1</v>
      </c>
      <c r="AF8" s="472">
        <v>2</v>
      </c>
      <c r="AG8" s="472">
        <v>0</v>
      </c>
      <c r="AH8" s="448">
        <v>2</v>
      </c>
      <c r="AI8" s="448">
        <v>7</v>
      </c>
      <c r="AJ8" s="448" t="s">
        <v>26</v>
      </c>
      <c r="AK8" s="448">
        <v>7</v>
      </c>
      <c r="AL8" s="448" t="s">
        <v>26</v>
      </c>
      <c r="AM8" s="448">
        <v>7</v>
      </c>
      <c r="AN8" s="448" t="s">
        <v>26</v>
      </c>
      <c r="AO8" s="448">
        <v>7</v>
      </c>
      <c r="AP8" s="472" t="s">
        <v>26</v>
      </c>
      <c r="AQ8" s="472">
        <v>7</v>
      </c>
      <c r="AR8" s="472" t="s">
        <v>26</v>
      </c>
      <c r="AS8" s="472">
        <v>7</v>
      </c>
      <c r="AT8" s="472" t="s">
        <v>26</v>
      </c>
      <c r="AU8" s="472">
        <v>7</v>
      </c>
      <c r="AV8" s="448">
        <v>2</v>
      </c>
      <c r="AW8" s="448" t="s">
        <v>45</v>
      </c>
      <c r="AX8" s="448">
        <v>7</v>
      </c>
      <c r="AY8" s="448">
        <v>3</v>
      </c>
      <c r="AZ8" s="448" t="s">
        <v>45</v>
      </c>
      <c r="BA8" s="448">
        <v>7</v>
      </c>
      <c r="BB8" s="448">
        <v>3</v>
      </c>
      <c r="BC8" s="448" t="s">
        <v>45</v>
      </c>
      <c r="BD8" s="448">
        <v>7</v>
      </c>
      <c r="BE8" s="448">
        <v>3</v>
      </c>
      <c r="BF8" s="448">
        <v>3</v>
      </c>
      <c r="BG8" s="448" t="s">
        <v>45</v>
      </c>
      <c r="BH8" s="448">
        <v>7</v>
      </c>
      <c r="BI8" s="448">
        <v>3</v>
      </c>
      <c r="BJ8" s="448">
        <v>3</v>
      </c>
      <c r="BK8" s="448" t="s">
        <v>45</v>
      </c>
      <c r="BL8" s="448">
        <v>7</v>
      </c>
      <c r="BM8" s="448">
        <v>3</v>
      </c>
      <c r="BN8" s="448">
        <v>3</v>
      </c>
      <c r="BO8" s="448" t="s">
        <v>45</v>
      </c>
      <c r="BP8" s="448">
        <v>7</v>
      </c>
      <c r="BQ8" s="448">
        <v>3</v>
      </c>
      <c r="BR8" s="448">
        <v>3</v>
      </c>
      <c r="BS8" s="447"/>
      <c r="BT8" s="447"/>
      <c r="BU8" s="447"/>
      <c r="BV8" s="448" t="s">
        <v>45</v>
      </c>
      <c r="BW8" s="448">
        <v>3</v>
      </c>
      <c r="BX8" s="448">
        <v>2</v>
      </c>
      <c r="BY8" s="448">
        <v>0</v>
      </c>
      <c r="BZ8" s="448">
        <v>1</v>
      </c>
      <c r="CA8" s="448">
        <v>3</v>
      </c>
      <c r="CB8" s="448">
        <v>0</v>
      </c>
      <c r="CC8" s="448">
        <v>3</v>
      </c>
      <c r="CD8" s="448">
        <v>7</v>
      </c>
      <c r="CE8" s="447"/>
      <c r="CF8" s="459"/>
      <c r="CG8" s="459"/>
      <c r="CH8" s="459"/>
      <c r="CI8" s="459"/>
      <c r="CJ8" s="459"/>
      <c r="CK8" s="459"/>
      <c r="CL8" s="459"/>
    </row>
    <row r="9" spans="1:90" ht="15.75" thickBot="1" x14ac:dyDescent="0.3">
      <c r="A9" s="473">
        <v>3</v>
      </c>
      <c r="B9" s="474">
        <v>40703</v>
      </c>
      <c r="C9" s="475">
        <v>0.75</v>
      </c>
      <c r="D9" s="476" t="s">
        <v>47</v>
      </c>
      <c r="E9" s="549">
        <v>2</v>
      </c>
      <c r="F9" s="549">
        <v>0</v>
      </c>
      <c r="G9" s="477" t="s">
        <v>48</v>
      </c>
      <c r="H9" s="478" t="s">
        <v>49</v>
      </c>
      <c r="I9" s="1178" t="s">
        <v>50</v>
      </c>
      <c r="J9" s="1178"/>
      <c r="K9" s="556" t="s">
        <v>47</v>
      </c>
      <c r="L9" s="466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455"/>
      <c r="Q9" s="470" t="s">
        <v>26</v>
      </c>
      <c r="R9" s="463">
        <v>3</v>
      </c>
      <c r="S9" s="463">
        <v>2</v>
      </c>
      <c r="T9" s="463">
        <v>0</v>
      </c>
      <c r="U9" s="463">
        <v>1</v>
      </c>
      <c r="V9" s="463">
        <v>2</v>
      </c>
      <c r="W9" s="463">
        <v>0</v>
      </c>
      <c r="X9" s="463">
        <v>2</v>
      </c>
      <c r="Y9" s="471">
        <v>7</v>
      </c>
      <c r="Z9" s="455"/>
      <c r="AA9" s="449" t="s">
        <v>27</v>
      </c>
      <c r="AB9" s="472">
        <v>3</v>
      </c>
      <c r="AC9" s="448">
        <v>1</v>
      </c>
      <c r="AD9" s="448">
        <v>2</v>
      </c>
      <c r="AE9" s="448">
        <v>0</v>
      </c>
      <c r="AF9" s="472">
        <v>1</v>
      </c>
      <c r="AG9" s="472">
        <v>2</v>
      </c>
      <c r="AH9" s="448">
        <v>-1</v>
      </c>
      <c r="AI9" s="448">
        <v>3</v>
      </c>
      <c r="AJ9" s="448" t="s">
        <v>27</v>
      </c>
      <c r="AK9" s="448">
        <v>3</v>
      </c>
      <c r="AL9" s="448" t="s">
        <v>27</v>
      </c>
      <c r="AM9" s="448">
        <v>3</v>
      </c>
      <c r="AN9" s="448" t="s">
        <v>45</v>
      </c>
      <c r="AO9" s="448">
        <v>7</v>
      </c>
      <c r="AP9" s="472" t="s">
        <v>45</v>
      </c>
      <c r="AQ9" s="472">
        <v>7</v>
      </c>
      <c r="AR9" s="472" t="s">
        <v>45</v>
      </c>
      <c r="AS9" s="472">
        <v>7</v>
      </c>
      <c r="AT9" s="472" t="s">
        <v>45</v>
      </c>
      <c r="AU9" s="472">
        <v>7</v>
      </c>
      <c r="AV9" s="448">
        <v>3</v>
      </c>
      <c r="AW9" s="448" t="s">
        <v>26</v>
      </c>
      <c r="AX9" s="448">
        <v>7</v>
      </c>
      <c r="AY9" s="448">
        <v>2</v>
      </c>
      <c r="AZ9" s="448" t="s">
        <v>26</v>
      </c>
      <c r="BA9" s="448">
        <v>7</v>
      </c>
      <c r="BB9" s="448">
        <v>2</v>
      </c>
      <c r="BC9" s="448" t="s">
        <v>26</v>
      </c>
      <c r="BD9" s="448">
        <v>7</v>
      </c>
      <c r="BE9" s="448">
        <v>2</v>
      </c>
      <c r="BF9" s="448">
        <v>2</v>
      </c>
      <c r="BG9" s="448" t="s">
        <v>26</v>
      </c>
      <c r="BH9" s="448">
        <v>7</v>
      </c>
      <c r="BI9" s="448">
        <v>2</v>
      </c>
      <c r="BJ9" s="448">
        <v>2</v>
      </c>
      <c r="BK9" s="448" t="s">
        <v>26</v>
      </c>
      <c r="BL9" s="448">
        <v>7</v>
      </c>
      <c r="BM9" s="448">
        <v>2</v>
      </c>
      <c r="BN9" s="448">
        <v>2</v>
      </c>
      <c r="BO9" s="448" t="s">
        <v>26</v>
      </c>
      <c r="BP9" s="448">
        <v>7</v>
      </c>
      <c r="BQ9" s="448">
        <v>2</v>
      </c>
      <c r="BR9" s="448">
        <v>2</v>
      </c>
      <c r="BS9" s="447"/>
      <c r="BT9" s="447"/>
      <c r="BU9" s="447"/>
      <c r="BV9" s="448" t="s">
        <v>26</v>
      </c>
      <c r="BW9" s="448">
        <v>3</v>
      </c>
      <c r="BX9" s="448">
        <v>2</v>
      </c>
      <c r="BY9" s="448">
        <v>0</v>
      </c>
      <c r="BZ9" s="448">
        <v>1</v>
      </c>
      <c r="CA9" s="448">
        <v>2</v>
      </c>
      <c r="CB9" s="448">
        <v>0</v>
      </c>
      <c r="CC9" s="448">
        <v>2</v>
      </c>
      <c r="CD9" s="448">
        <v>7</v>
      </c>
      <c r="CE9" s="447"/>
      <c r="CF9" s="459"/>
      <c r="CG9" s="459"/>
      <c r="CH9" s="459"/>
      <c r="CI9" s="459"/>
      <c r="CJ9" s="459"/>
      <c r="CK9" s="459"/>
      <c r="CL9" s="459"/>
    </row>
    <row r="10" spans="1:90" ht="15.75" thickBot="1" x14ac:dyDescent="0.3">
      <c r="A10" s="473">
        <v>4</v>
      </c>
      <c r="B10" s="474">
        <v>40703</v>
      </c>
      <c r="C10" s="475">
        <v>0.86458333333333337</v>
      </c>
      <c r="D10" s="476" t="s">
        <v>51</v>
      </c>
      <c r="E10" s="549">
        <v>3</v>
      </c>
      <c r="F10" s="549">
        <v>1</v>
      </c>
      <c r="G10" s="477" t="s">
        <v>52</v>
      </c>
      <c r="H10" s="478" t="s">
        <v>53</v>
      </c>
      <c r="I10" s="1178" t="s">
        <v>50</v>
      </c>
      <c r="J10" s="1178"/>
      <c r="K10" s="556" t="s">
        <v>51</v>
      </c>
      <c r="L10" s="466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455"/>
      <c r="Q10" s="470" t="s">
        <v>27</v>
      </c>
      <c r="R10" s="463">
        <v>3</v>
      </c>
      <c r="S10" s="463">
        <v>1</v>
      </c>
      <c r="T10" s="463">
        <v>2</v>
      </c>
      <c r="U10" s="463">
        <v>0</v>
      </c>
      <c r="V10" s="463">
        <v>1</v>
      </c>
      <c r="W10" s="463">
        <v>2</v>
      </c>
      <c r="X10" s="463">
        <v>-1</v>
      </c>
      <c r="Y10" s="471">
        <v>3</v>
      </c>
      <c r="Z10" s="455"/>
      <c r="AA10" s="449" t="s">
        <v>44</v>
      </c>
      <c r="AB10" s="472">
        <v>3</v>
      </c>
      <c r="AC10" s="448">
        <v>0</v>
      </c>
      <c r="AD10" s="448">
        <v>3</v>
      </c>
      <c r="AE10" s="448">
        <v>0</v>
      </c>
      <c r="AF10" s="472">
        <v>0</v>
      </c>
      <c r="AG10" s="472">
        <v>4</v>
      </c>
      <c r="AH10" s="448">
        <v>-4</v>
      </c>
      <c r="AI10" s="448">
        <v>0</v>
      </c>
      <c r="AJ10" s="448" t="s">
        <v>45</v>
      </c>
      <c r="AK10" s="448">
        <v>7</v>
      </c>
      <c r="AL10" s="448" t="s">
        <v>45</v>
      </c>
      <c r="AM10" s="448">
        <v>7</v>
      </c>
      <c r="AN10" s="448" t="s">
        <v>27</v>
      </c>
      <c r="AO10" s="448">
        <v>3</v>
      </c>
      <c r="AP10" s="472" t="s">
        <v>27</v>
      </c>
      <c r="AQ10" s="472">
        <v>3</v>
      </c>
      <c r="AR10" s="472" t="s">
        <v>27</v>
      </c>
      <c r="AS10" s="472">
        <v>3</v>
      </c>
      <c r="AT10" s="472" t="s">
        <v>27</v>
      </c>
      <c r="AU10" s="472">
        <v>3</v>
      </c>
      <c r="AV10" s="448">
        <v>-1</v>
      </c>
      <c r="AW10" s="448" t="s">
        <v>27</v>
      </c>
      <c r="AX10" s="448">
        <v>3</v>
      </c>
      <c r="AY10" s="448">
        <v>-1</v>
      </c>
      <c r="AZ10" s="448" t="s">
        <v>27</v>
      </c>
      <c r="BA10" s="448">
        <v>3</v>
      </c>
      <c r="BB10" s="448">
        <v>-1</v>
      </c>
      <c r="BC10" s="448" t="s">
        <v>27</v>
      </c>
      <c r="BD10" s="448">
        <v>3</v>
      </c>
      <c r="BE10" s="448">
        <v>-1</v>
      </c>
      <c r="BF10" s="448">
        <v>1</v>
      </c>
      <c r="BG10" s="448" t="s">
        <v>27</v>
      </c>
      <c r="BH10" s="448">
        <v>3</v>
      </c>
      <c r="BI10" s="448">
        <v>-1</v>
      </c>
      <c r="BJ10" s="448">
        <v>1</v>
      </c>
      <c r="BK10" s="448" t="s">
        <v>27</v>
      </c>
      <c r="BL10" s="448">
        <v>3</v>
      </c>
      <c r="BM10" s="448">
        <v>-1</v>
      </c>
      <c r="BN10" s="448">
        <v>1</v>
      </c>
      <c r="BO10" s="448" t="s">
        <v>27</v>
      </c>
      <c r="BP10" s="448">
        <v>3</v>
      </c>
      <c r="BQ10" s="448">
        <v>-1</v>
      </c>
      <c r="BR10" s="448">
        <v>1</v>
      </c>
      <c r="BS10" s="447"/>
      <c r="BT10" s="447"/>
      <c r="BU10" s="447"/>
      <c r="BV10" s="448" t="s">
        <v>27</v>
      </c>
      <c r="BW10" s="448">
        <v>3</v>
      </c>
      <c r="BX10" s="448">
        <v>1</v>
      </c>
      <c r="BY10" s="448">
        <v>2</v>
      </c>
      <c r="BZ10" s="448">
        <v>0</v>
      </c>
      <c r="CA10" s="448">
        <v>1</v>
      </c>
      <c r="CB10" s="448">
        <v>2</v>
      </c>
      <c r="CC10" s="448">
        <v>-1</v>
      </c>
      <c r="CD10" s="448">
        <v>3</v>
      </c>
      <c r="CE10" s="447"/>
      <c r="CF10" s="459"/>
      <c r="CG10" s="459"/>
      <c r="CH10" s="459"/>
      <c r="CI10" s="459"/>
      <c r="CJ10" s="459"/>
      <c r="CK10" s="459"/>
      <c r="CL10" s="459"/>
    </row>
    <row r="11" spans="1:90" ht="15.75" thickBot="1" x14ac:dyDescent="0.3">
      <c r="A11" s="479">
        <v>5</v>
      </c>
      <c r="B11" s="480">
        <v>40704</v>
      </c>
      <c r="C11" s="481">
        <v>0.75</v>
      </c>
      <c r="D11" s="482" t="s">
        <v>54</v>
      </c>
      <c r="E11" s="550">
        <v>2</v>
      </c>
      <c r="F11" s="550">
        <v>0</v>
      </c>
      <c r="G11" s="483" t="s">
        <v>55</v>
      </c>
      <c r="H11" s="484" t="s">
        <v>56</v>
      </c>
      <c r="I11" s="1179" t="s">
        <v>57</v>
      </c>
      <c r="J11" s="1179"/>
      <c r="K11" s="556" t="s">
        <v>54</v>
      </c>
      <c r="L11" s="466" t="s">
        <v>55</v>
      </c>
      <c r="M11" s="1139">
        <f t="shared" si="0"/>
        <v>1</v>
      </c>
      <c r="N11" s="1019">
        <f>IF($M11=Classement!$N9,1,0)</f>
        <v>0</v>
      </c>
      <c r="O11" s="1019">
        <f>IF(AND($E11=Classement!$J9,$F11=Classement!$K9),1,0)</f>
        <v>0</v>
      </c>
      <c r="P11" s="455"/>
      <c r="Q11" s="485" t="s">
        <v>44</v>
      </c>
      <c r="R11" s="486">
        <v>3</v>
      </c>
      <c r="S11" s="486">
        <v>0</v>
      </c>
      <c r="T11" s="486">
        <v>3</v>
      </c>
      <c r="U11" s="486">
        <v>0</v>
      </c>
      <c r="V11" s="486">
        <v>0</v>
      </c>
      <c r="W11" s="486">
        <v>4</v>
      </c>
      <c r="X11" s="486">
        <v>-4</v>
      </c>
      <c r="Y11" s="487">
        <v>0</v>
      </c>
      <c r="Z11" s="455"/>
      <c r="AA11" s="449" t="s">
        <v>45</v>
      </c>
      <c r="AB11" s="472">
        <v>3</v>
      </c>
      <c r="AC11" s="448">
        <v>2</v>
      </c>
      <c r="AD11" s="448">
        <v>0</v>
      </c>
      <c r="AE11" s="448">
        <v>1</v>
      </c>
      <c r="AF11" s="472">
        <v>3</v>
      </c>
      <c r="AG11" s="472">
        <v>0</v>
      </c>
      <c r="AH11" s="448">
        <v>3</v>
      </c>
      <c r="AI11" s="448">
        <v>7</v>
      </c>
      <c r="AJ11" s="448" t="s">
        <v>44</v>
      </c>
      <c r="AK11" s="448">
        <v>0</v>
      </c>
      <c r="AL11" s="448" t="s">
        <v>44</v>
      </c>
      <c r="AM11" s="448">
        <v>0</v>
      </c>
      <c r="AN11" s="448" t="s">
        <v>44</v>
      </c>
      <c r="AO11" s="448">
        <v>0</v>
      </c>
      <c r="AP11" s="472" t="s">
        <v>44</v>
      </c>
      <c r="AQ11" s="472">
        <v>0</v>
      </c>
      <c r="AR11" s="472" t="s">
        <v>44</v>
      </c>
      <c r="AS11" s="472">
        <v>0</v>
      </c>
      <c r="AT11" s="472" t="s">
        <v>44</v>
      </c>
      <c r="AU11" s="472">
        <v>0</v>
      </c>
      <c r="AV11" s="448">
        <v>-4</v>
      </c>
      <c r="AW11" s="448" t="s">
        <v>44</v>
      </c>
      <c r="AX11" s="448">
        <v>0</v>
      </c>
      <c r="AY11" s="448">
        <v>-4</v>
      </c>
      <c r="AZ11" s="448" t="s">
        <v>44</v>
      </c>
      <c r="BA11" s="448">
        <v>0</v>
      </c>
      <c r="BB11" s="448">
        <v>-4</v>
      </c>
      <c r="BC11" s="448" t="s">
        <v>44</v>
      </c>
      <c r="BD11" s="448">
        <v>0</v>
      </c>
      <c r="BE11" s="448">
        <v>-4</v>
      </c>
      <c r="BF11" s="448">
        <v>0</v>
      </c>
      <c r="BG11" s="448" t="s">
        <v>44</v>
      </c>
      <c r="BH11" s="448">
        <v>0</v>
      </c>
      <c r="BI11" s="448">
        <v>-4</v>
      </c>
      <c r="BJ11" s="448">
        <v>0</v>
      </c>
      <c r="BK11" s="448" t="s">
        <v>44</v>
      </c>
      <c r="BL11" s="448">
        <v>0</v>
      </c>
      <c r="BM11" s="448">
        <v>-4</v>
      </c>
      <c r="BN11" s="448">
        <v>0</v>
      </c>
      <c r="BO11" s="448" t="s">
        <v>44</v>
      </c>
      <c r="BP11" s="448">
        <v>0</v>
      </c>
      <c r="BQ11" s="448">
        <v>-4</v>
      </c>
      <c r="BR11" s="448">
        <v>0</v>
      </c>
      <c r="BS11" s="447"/>
      <c r="BT11" s="447"/>
      <c r="BU11" s="447"/>
      <c r="BV11" s="448" t="s">
        <v>44</v>
      </c>
      <c r="BW11" s="448">
        <v>3</v>
      </c>
      <c r="BX11" s="448">
        <v>0</v>
      </c>
      <c r="BY11" s="448">
        <v>3</v>
      </c>
      <c r="BZ11" s="448">
        <v>0</v>
      </c>
      <c r="CA11" s="448">
        <v>0</v>
      </c>
      <c r="CB11" s="448">
        <v>4</v>
      </c>
      <c r="CC11" s="448">
        <v>-4</v>
      </c>
      <c r="CD11" s="448">
        <v>0</v>
      </c>
      <c r="CE11" s="447"/>
      <c r="CF11" s="459"/>
      <c r="CG11" s="459"/>
      <c r="CH11" s="459"/>
      <c r="CI11" s="459"/>
      <c r="CJ11" s="459"/>
      <c r="CK11" s="459"/>
      <c r="CL11" s="459"/>
    </row>
    <row r="12" spans="1:90" ht="15.75" thickBot="1" x14ac:dyDescent="0.3">
      <c r="A12" s="479">
        <v>6</v>
      </c>
      <c r="B12" s="480">
        <v>40704</v>
      </c>
      <c r="C12" s="481">
        <v>0.86458333333333337</v>
      </c>
      <c r="D12" s="482" t="s">
        <v>58</v>
      </c>
      <c r="E12" s="550">
        <v>1</v>
      </c>
      <c r="F12" s="550">
        <v>1</v>
      </c>
      <c r="G12" s="483" t="s">
        <v>59</v>
      </c>
      <c r="H12" s="484" t="s">
        <v>60</v>
      </c>
      <c r="I12" s="1179" t="s">
        <v>57</v>
      </c>
      <c r="J12" s="1179"/>
      <c r="K12" s="556" t="s">
        <v>61</v>
      </c>
      <c r="L12" s="466" t="s">
        <v>61</v>
      </c>
      <c r="M12" s="1139" t="str">
        <f t="shared" si="0"/>
        <v>N</v>
      </c>
      <c r="N12" s="1019">
        <f>IF($M12=Classement!$N10,1,0)</f>
        <v>0</v>
      </c>
      <c r="O12" s="1019">
        <f>IF(AND($E12=Classement!$J10,$F12=Classement!$K10),1,0)</f>
        <v>0</v>
      </c>
      <c r="P12" s="455"/>
      <c r="Q12" s="455"/>
      <c r="R12" s="455"/>
      <c r="S12" s="455"/>
      <c r="T12" s="455"/>
      <c r="U12" s="455"/>
      <c r="V12" s="455"/>
      <c r="W12" s="455"/>
      <c r="X12" s="455"/>
      <c r="Y12" s="455"/>
      <c r="Z12" s="455"/>
      <c r="AA12" s="447"/>
      <c r="AB12" s="447"/>
      <c r="AC12" s="447"/>
      <c r="AD12" s="447"/>
      <c r="AE12" s="447"/>
      <c r="AF12" s="447"/>
      <c r="AG12" s="447"/>
      <c r="AH12" s="447"/>
      <c r="AI12" s="447"/>
      <c r="AJ12" s="447"/>
      <c r="AK12" s="447"/>
      <c r="AL12" s="447"/>
      <c r="AM12" s="447"/>
      <c r="AN12" s="447"/>
      <c r="AO12" s="447"/>
      <c r="AP12" s="447"/>
      <c r="AQ12" s="447"/>
      <c r="AR12" s="447"/>
      <c r="AS12" s="447"/>
      <c r="AT12" s="447"/>
      <c r="AU12" s="447"/>
      <c r="AV12" s="447"/>
      <c r="AW12" s="447"/>
      <c r="AX12" s="447"/>
      <c r="AY12" s="447"/>
      <c r="AZ12" s="447"/>
      <c r="BA12" s="447"/>
      <c r="BB12" s="447"/>
      <c r="BC12" s="447"/>
      <c r="BD12" s="447"/>
      <c r="BE12" s="447"/>
      <c r="BF12" s="447"/>
      <c r="BG12" s="447"/>
      <c r="BH12" s="447"/>
      <c r="BI12" s="447"/>
      <c r="BJ12" s="447"/>
      <c r="BK12" s="447"/>
      <c r="BL12" s="447"/>
      <c r="BM12" s="447"/>
      <c r="BN12" s="447"/>
      <c r="BO12" s="447"/>
      <c r="BP12" s="447"/>
      <c r="BQ12" s="447"/>
      <c r="BR12" s="447"/>
      <c r="BS12" s="447"/>
      <c r="BT12" s="447"/>
      <c r="BU12" s="447"/>
      <c r="BV12" s="447"/>
      <c r="BW12" s="447"/>
      <c r="BX12" s="447"/>
      <c r="BY12" s="447"/>
      <c r="BZ12" s="447"/>
      <c r="CA12" s="447"/>
      <c r="CB12" s="447"/>
      <c r="CC12" s="447"/>
      <c r="CD12" s="447"/>
      <c r="CE12" s="447"/>
      <c r="CF12" s="459"/>
      <c r="CG12" s="459"/>
      <c r="CH12" s="459"/>
      <c r="CI12" s="459"/>
      <c r="CJ12" s="459"/>
      <c r="CK12" s="459"/>
      <c r="CL12" s="459"/>
    </row>
    <row r="13" spans="1:90" ht="16.5" thickBot="1" x14ac:dyDescent="0.3">
      <c r="A13" s="488">
        <v>7</v>
      </c>
      <c r="B13" s="489">
        <v>40705</v>
      </c>
      <c r="C13" s="490">
        <v>0.75</v>
      </c>
      <c r="D13" s="491" t="s">
        <v>62</v>
      </c>
      <c r="E13" s="551">
        <v>1</v>
      </c>
      <c r="F13" s="551">
        <v>0</v>
      </c>
      <c r="G13" s="492" t="s">
        <v>63</v>
      </c>
      <c r="H13" s="493" t="s">
        <v>64</v>
      </c>
      <c r="I13" s="1192" t="s">
        <v>65</v>
      </c>
      <c r="J13" s="1192"/>
      <c r="K13" s="556" t="s">
        <v>62</v>
      </c>
      <c r="L13" s="466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455"/>
      <c r="Q13" s="456" t="s">
        <v>66</v>
      </c>
      <c r="R13" s="457"/>
      <c r="S13" s="457"/>
      <c r="T13" s="457"/>
      <c r="U13" s="457"/>
      <c r="V13" s="457"/>
      <c r="W13" s="457"/>
      <c r="X13" s="457"/>
      <c r="Y13" s="458"/>
      <c r="Z13" s="455"/>
      <c r="AA13" s="449" t="s">
        <v>66</v>
      </c>
      <c r="AB13" s="447"/>
      <c r="AC13" s="447"/>
      <c r="AD13" s="447"/>
      <c r="AE13" s="447"/>
      <c r="AF13" s="447"/>
      <c r="AG13" s="447"/>
      <c r="AH13" s="447"/>
      <c r="AI13" s="447"/>
      <c r="AJ13" s="447"/>
      <c r="AK13" s="447"/>
      <c r="AL13" s="447"/>
      <c r="AM13" s="447"/>
      <c r="AN13" s="447"/>
      <c r="AO13" s="447"/>
      <c r="AP13" s="447"/>
      <c r="AQ13" s="447"/>
      <c r="AR13" s="447"/>
      <c r="AS13" s="447"/>
      <c r="AT13" s="447"/>
      <c r="AU13" s="447"/>
      <c r="AV13" s="447"/>
      <c r="AW13" s="447"/>
      <c r="AX13" s="447"/>
      <c r="AY13" s="447"/>
      <c r="AZ13" s="447"/>
      <c r="BA13" s="447"/>
      <c r="BB13" s="447"/>
      <c r="BC13" s="447"/>
      <c r="BD13" s="447"/>
      <c r="BE13" s="447"/>
      <c r="BF13" s="447"/>
      <c r="BG13" s="447"/>
      <c r="BH13" s="447"/>
      <c r="BI13" s="447"/>
      <c r="BJ13" s="447"/>
      <c r="BK13" s="447"/>
      <c r="BL13" s="447"/>
      <c r="BM13" s="447"/>
      <c r="BN13" s="447"/>
      <c r="BO13" s="447"/>
      <c r="BP13" s="447"/>
      <c r="BQ13" s="447"/>
      <c r="BR13" s="447"/>
      <c r="BS13" s="447"/>
      <c r="BT13" s="447"/>
      <c r="BU13" s="447"/>
      <c r="BV13" s="447"/>
      <c r="BW13" s="447"/>
      <c r="BX13" s="447"/>
      <c r="BY13" s="447"/>
      <c r="BZ13" s="447"/>
      <c r="CA13" s="447"/>
      <c r="CB13" s="447"/>
      <c r="CC13" s="447"/>
      <c r="CD13" s="447"/>
      <c r="CE13" s="447"/>
      <c r="CF13" s="459"/>
      <c r="CG13" s="459"/>
      <c r="CH13" s="459"/>
      <c r="CI13" s="459"/>
      <c r="CJ13" s="459"/>
      <c r="CK13" s="459"/>
      <c r="CL13" s="459"/>
    </row>
    <row r="14" spans="1:90" ht="15.75" thickBot="1" x14ac:dyDescent="0.3">
      <c r="A14" s="488">
        <v>8</v>
      </c>
      <c r="B14" s="489">
        <v>40705</v>
      </c>
      <c r="C14" s="490">
        <v>0.86458333333333337</v>
      </c>
      <c r="D14" s="491" t="s">
        <v>67</v>
      </c>
      <c r="E14" s="551">
        <v>1</v>
      </c>
      <c r="F14" s="551">
        <v>1</v>
      </c>
      <c r="G14" s="492" t="s">
        <v>68</v>
      </c>
      <c r="H14" s="493" t="s">
        <v>69</v>
      </c>
      <c r="I14" s="1192" t="s">
        <v>65</v>
      </c>
      <c r="J14" s="1192"/>
      <c r="K14" s="556" t="s">
        <v>61</v>
      </c>
      <c r="L14" s="466" t="s">
        <v>61</v>
      </c>
      <c r="M14" s="1139" t="str">
        <f t="shared" si="0"/>
        <v>N</v>
      </c>
      <c r="N14" s="1019">
        <f>IF($M14=Classement!$N12,1,0)</f>
        <v>0</v>
      </c>
      <c r="O14" s="1019">
        <f>IF(AND($E14=Classement!$J12,$F14=Classement!$K12),1,0)</f>
        <v>0</v>
      </c>
      <c r="P14" s="455"/>
      <c r="Q14" s="494"/>
      <c r="R14" s="495" t="s">
        <v>30</v>
      </c>
      <c r="S14" s="495" t="s">
        <v>31</v>
      </c>
      <c r="T14" s="495" t="s">
        <v>32</v>
      </c>
      <c r="U14" s="495" t="s">
        <v>33</v>
      </c>
      <c r="V14" s="495" t="s">
        <v>34</v>
      </c>
      <c r="W14" s="495" t="s">
        <v>35</v>
      </c>
      <c r="X14" s="495" t="s">
        <v>36</v>
      </c>
      <c r="Y14" s="496" t="s">
        <v>37</v>
      </c>
      <c r="Z14" s="455"/>
      <c r="AA14" s="447"/>
      <c r="AB14" s="448" t="s">
        <v>38</v>
      </c>
      <c r="AC14" s="448" t="s">
        <v>39</v>
      </c>
      <c r="AD14" s="448" t="s">
        <v>40</v>
      </c>
      <c r="AE14" s="448" t="s">
        <v>41</v>
      </c>
      <c r="AF14" s="448" t="s">
        <v>34</v>
      </c>
      <c r="AG14" s="448" t="s">
        <v>35</v>
      </c>
      <c r="AH14" s="448" t="s">
        <v>42</v>
      </c>
      <c r="AI14" s="448" t="s">
        <v>43</v>
      </c>
      <c r="AJ14" s="447"/>
      <c r="AK14" s="448" t="s">
        <v>43</v>
      </c>
      <c r="AL14" s="447"/>
      <c r="AM14" s="448" t="s">
        <v>43</v>
      </c>
      <c r="AN14" s="447"/>
      <c r="AO14" s="448" t="s">
        <v>43</v>
      </c>
      <c r="AP14" s="447"/>
      <c r="AQ14" s="447"/>
      <c r="AR14" s="447"/>
      <c r="AS14" s="447"/>
      <c r="AT14" s="447"/>
      <c r="AU14" s="447"/>
      <c r="AV14" s="448" t="s">
        <v>42</v>
      </c>
      <c r="AW14" s="447"/>
      <c r="AX14" s="448" t="s">
        <v>43</v>
      </c>
      <c r="AY14" s="448" t="s">
        <v>42</v>
      </c>
      <c r="AZ14" s="447"/>
      <c r="BA14" s="448" t="s">
        <v>43</v>
      </c>
      <c r="BB14" s="448" t="s">
        <v>42</v>
      </c>
      <c r="BC14" s="447"/>
      <c r="BD14" s="448" t="s">
        <v>43</v>
      </c>
      <c r="BE14" s="448" t="s">
        <v>42</v>
      </c>
      <c r="BF14" s="448" t="s">
        <v>34</v>
      </c>
      <c r="BG14" s="447"/>
      <c r="BH14" s="448" t="s">
        <v>43</v>
      </c>
      <c r="BI14" s="448" t="s">
        <v>42</v>
      </c>
      <c r="BJ14" s="448" t="s">
        <v>34</v>
      </c>
      <c r="BK14" s="447"/>
      <c r="BL14" s="448" t="s">
        <v>43</v>
      </c>
      <c r="BM14" s="448" t="s">
        <v>42</v>
      </c>
      <c r="BN14" s="448" t="s">
        <v>34</v>
      </c>
      <c r="BO14" s="447"/>
      <c r="BP14" s="448" t="s">
        <v>43</v>
      </c>
      <c r="BQ14" s="448" t="s">
        <v>42</v>
      </c>
      <c r="BR14" s="448" t="s">
        <v>34</v>
      </c>
      <c r="BS14" s="447"/>
      <c r="BT14" s="447"/>
      <c r="BU14" s="447"/>
      <c r="BV14" s="447"/>
      <c r="BW14" s="448" t="s">
        <v>38</v>
      </c>
      <c r="BX14" s="448" t="s">
        <v>39</v>
      </c>
      <c r="BY14" s="448" t="s">
        <v>40</v>
      </c>
      <c r="BZ14" s="448" t="s">
        <v>41</v>
      </c>
      <c r="CA14" s="448" t="s">
        <v>34</v>
      </c>
      <c r="CB14" s="448" t="s">
        <v>35</v>
      </c>
      <c r="CC14" s="448" t="s">
        <v>42</v>
      </c>
      <c r="CD14" s="448" t="s">
        <v>43</v>
      </c>
      <c r="CE14" s="447"/>
      <c r="CF14" s="447"/>
      <c r="CG14" s="447"/>
      <c r="CH14" s="447"/>
      <c r="CI14" s="447"/>
      <c r="CJ14" s="447"/>
      <c r="CK14" s="447"/>
      <c r="CL14" s="447"/>
    </row>
    <row r="15" spans="1:90" ht="15.75" thickBot="1" x14ac:dyDescent="0.3">
      <c r="A15" s="497"/>
      <c r="B15" s="498"/>
      <c r="C15" s="499"/>
      <c r="D15" s="500"/>
      <c r="E15" s="552"/>
      <c r="F15" s="552"/>
      <c r="G15" s="501"/>
      <c r="H15" s="454"/>
      <c r="I15" s="498"/>
      <c r="J15" s="498"/>
      <c r="K15" s="556"/>
      <c r="L15" s="466"/>
      <c r="M15" s="1139"/>
      <c r="N15" s="1019"/>
      <c r="O15" s="1019"/>
      <c r="P15" s="455"/>
      <c r="Q15" s="502" t="s">
        <v>51</v>
      </c>
      <c r="R15" s="476">
        <v>3</v>
      </c>
      <c r="S15" s="476">
        <v>2</v>
      </c>
      <c r="T15" s="476">
        <v>0</v>
      </c>
      <c r="U15" s="476">
        <v>1</v>
      </c>
      <c r="V15" s="476">
        <v>8</v>
      </c>
      <c r="W15" s="476">
        <v>3</v>
      </c>
      <c r="X15" s="476">
        <v>5</v>
      </c>
      <c r="Y15" s="503">
        <v>7</v>
      </c>
      <c r="Z15" s="455"/>
      <c r="AA15" s="449" t="s">
        <v>47</v>
      </c>
      <c r="AB15" s="472">
        <v>3</v>
      </c>
      <c r="AC15" s="448">
        <v>2</v>
      </c>
      <c r="AD15" s="448">
        <v>0</v>
      </c>
      <c r="AE15" s="448">
        <v>1</v>
      </c>
      <c r="AF15" s="472">
        <v>6</v>
      </c>
      <c r="AG15" s="472">
        <v>3</v>
      </c>
      <c r="AH15" s="448">
        <v>3</v>
      </c>
      <c r="AI15" s="448">
        <v>7</v>
      </c>
      <c r="AJ15" s="448" t="s">
        <v>47</v>
      </c>
      <c r="AK15" s="448">
        <v>7</v>
      </c>
      <c r="AL15" s="448" t="s">
        <v>47</v>
      </c>
      <c r="AM15" s="448">
        <v>7</v>
      </c>
      <c r="AN15" s="448" t="s">
        <v>47</v>
      </c>
      <c r="AO15" s="448">
        <v>7</v>
      </c>
      <c r="AP15" s="447"/>
      <c r="AQ15" s="447"/>
      <c r="AR15" s="447"/>
      <c r="AS15" s="447"/>
      <c r="AT15" s="447"/>
      <c r="AU15" s="447"/>
      <c r="AV15" s="448">
        <v>3</v>
      </c>
      <c r="AW15" s="448" t="s">
        <v>51</v>
      </c>
      <c r="AX15" s="448">
        <v>7</v>
      </c>
      <c r="AY15" s="448">
        <v>5</v>
      </c>
      <c r="AZ15" s="448" t="s">
        <v>51</v>
      </c>
      <c r="BA15" s="448">
        <v>7</v>
      </c>
      <c r="BB15" s="448">
        <v>5</v>
      </c>
      <c r="BC15" s="448" t="s">
        <v>51</v>
      </c>
      <c r="BD15" s="448">
        <v>7</v>
      </c>
      <c r="BE15" s="448">
        <v>5</v>
      </c>
      <c r="BF15" s="448">
        <v>8</v>
      </c>
      <c r="BG15" s="448" t="s">
        <v>51</v>
      </c>
      <c r="BH15" s="448">
        <v>7</v>
      </c>
      <c r="BI15" s="448">
        <v>5</v>
      </c>
      <c r="BJ15" s="448">
        <v>8</v>
      </c>
      <c r="BK15" s="448" t="s">
        <v>51</v>
      </c>
      <c r="BL15" s="448">
        <v>7</v>
      </c>
      <c r="BM15" s="448">
        <v>5</v>
      </c>
      <c r="BN15" s="448">
        <v>8</v>
      </c>
      <c r="BO15" s="448" t="s">
        <v>51</v>
      </c>
      <c r="BP15" s="448">
        <v>7</v>
      </c>
      <c r="BQ15" s="448">
        <v>5</v>
      </c>
      <c r="BR15" s="448">
        <v>8</v>
      </c>
      <c r="BS15" s="447"/>
      <c r="BT15" s="447"/>
      <c r="BU15" s="447"/>
      <c r="BV15" s="448" t="s">
        <v>51</v>
      </c>
      <c r="BW15" s="448">
        <v>3</v>
      </c>
      <c r="BX15" s="448">
        <v>2</v>
      </c>
      <c r="BY15" s="448">
        <v>0</v>
      </c>
      <c r="BZ15" s="448">
        <v>1</v>
      </c>
      <c r="CA15" s="448">
        <v>8</v>
      </c>
      <c r="CB15" s="448">
        <v>3</v>
      </c>
      <c r="CC15" s="448">
        <v>5</v>
      </c>
      <c r="CD15" s="448">
        <v>7</v>
      </c>
      <c r="CE15" s="447"/>
      <c r="CF15" s="447"/>
      <c r="CG15" s="447"/>
      <c r="CH15" s="447"/>
      <c r="CI15" s="447"/>
      <c r="CJ15" s="447"/>
      <c r="CK15" s="447"/>
      <c r="CL15" s="447"/>
    </row>
    <row r="16" spans="1:90" ht="15.75" thickBot="1" x14ac:dyDescent="0.3">
      <c r="A16" s="460">
        <v>9</v>
      </c>
      <c r="B16" s="461">
        <v>40706</v>
      </c>
      <c r="C16" s="462">
        <v>0.75</v>
      </c>
      <c r="D16" s="463" t="s">
        <v>27</v>
      </c>
      <c r="E16" s="548">
        <v>0</v>
      </c>
      <c r="F16" s="548">
        <v>1</v>
      </c>
      <c r="G16" s="464" t="s">
        <v>45</v>
      </c>
      <c r="H16" s="465" t="s">
        <v>46</v>
      </c>
      <c r="I16" s="1177" t="s">
        <v>29</v>
      </c>
      <c r="J16" s="1177"/>
      <c r="K16" s="556" t="s">
        <v>45</v>
      </c>
      <c r="L16" s="466" t="s">
        <v>27</v>
      </c>
      <c r="M16" s="1139">
        <f t="shared" si="0"/>
        <v>2</v>
      </c>
      <c r="N16" s="1019">
        <f>IF($M16=Classement!$N14,1,0)</f>
        <v>0</v>
      </c>
      <c r="O16" s="1019">
        <f>IF(AND($E16=Classement!$J14,$F16=Classement!$K14),1,0)</f>
        <v>0</v>
      </c>
      <c r="P16" s="455"/>
      <c r="Q16" s="502" t="s">
        <v>47</v>
      </c>
      <c r="R16" s="476">
        <v>3</v>
      </c>
      <c r="S16" s="476">
        <v>2</v>
      </c>
      <c r="T16" s="476">
        <v>0</v>
      </c>
      <c r="U16" s="476">
        <v>1</v>
      </c>
      <c r="V16" s="476">
        <v>6</v>
      </c>
      <c r="W16" s="476">
        <v>3</v>
      </c>
      <c r="X16" s="476">
        <v>3</v>
      </c>
      <c r="Y16" s="503">
        <v>7</v>
      </c>
      <c r="Z16" s="455"/>
      <c r="AA16" s="449" t="s">
        <v>48</v>
      </c>
      <c r="AB16" s="472">
        <v>3</v>
      </c>
      <c r="AC16" s="448">
        <v>0</v>
      </c>
      <c r="AD16" s="448">
        <v>3</v>
      </c>
      <c r="AE16" s="448">
        <v>0</v>
      </c>
      <c r="AF16" s="472">
        <v>1</v>
      </c>
      <c r="AG16" s="472">
        <v>7</v>
      </c>
      <c r="AH16" s="448">
        <v>-6</v>
      </c>
      <c r="AI16" s="448">
        <v>0</v>
      </c>
      <c r="AJ16" s="448" t="s">
        <v>48</v>
      </c>
      <c r="AK16" s="448">
        <v>0</v>
      </c>
      <c r="AL16" s="448" t="s">
        <v>52</v>
      </c>
      <c r="AM16" s="448">
        <v>3</v>
      </c>
      <c r="AN16" s="448" t="s">
        <v>51</v>
      </c>
      <c r="AO16" s="448">
        <v>7</v>
      </c>
      <c r="AP16" s="447"/>
      <c r="AQ16" s="447"/>
      <c r="AR16" s="447"/>
      <c r="AS16" s="447"/>
      <c r="AT16" s="447"/>
      <c r="AU16" s="447"/>
      <c r="AV16" s="448">
        <v>5</v>
      </c>
      <c r="AW16" s="448" t="s">
        <v>47</v>
      </c>
      <c r="AX16" s="448">
        <v>7</v>
      </c>
      <c r="AY16" s="448">
        <v>3</v>
      </c>
      <c r="AZ16" s="448" t="s">
        <v>47</v>
      </c>
      <c r="BA16" s="448">
        <v>7</v>
      </c>
      <c r="BB16" s="448">
        <v>3</v>
      </c>
      <c r="BC16" s="448" t="s">
        <v>47</v>
      </c>
      <c r="BD16" s="448">
        <v>7</v>
      </c>
      <c r="BE16" s="448">
        <v>3</v>
      </c>
      <c r="BF16" s="448">
        <v>6</v>
      </c>
      <c r="BG16" s="448" t="s">
        <v>47</v>
      </c>
      <c r="BH16" s="448">
        <v>7</v>
      </c>
      <c r="BI16" s="448">
        <v>3</v>
      </c>
      <c r="BJ16" s="448">
        <v>6</v>
      </c>
      <c r="BK16" s="448" t="s">
        <v>47</v>
      </c>
      <c r="BL16" s="448">
        <v>7</v>
      </c>
      <c r="BM16" s="448">
        <v>3</v>
      </c>
      <c r="BN16" s="448">
        <v>6</v>
      </c>
      <c r="BO16" s="448" t="s">
        <v>47</v>
      </c>
      <c r="BP16" s="448">
        <v>7</v>
      </c>
      <c r="BQ16" s="448">
        <v>3</v>
      </c>
      <c r="BR16" s="448">
        <v>6</v>
      </c>
      <c r="BS16" s="447"/>
      <c r="BT16" s="447"/>
      <c r="BU16" s="447"/>
      <c r="BV16" s="448" t="s">
        <v>47</v>
      </c>
      <c r="BW16" s="448">
        <v>3</v>
      </c>
      <c r="BX16" s="448">
        <v>2</v>
      </c>
      <c r="BY16" s="448">
        <v>0</v>
      </c>
      <c r="BZ16" s="448">
        <v>1</v>
      </c>
      <c r="CA16" s="448">
        <v>6</v>
      </c>
      <c r="CB16" s="448">
        <v>3</v>
      </c>
      <c r="CC16" s="448">
        <v>3</v>
      </c>
      <c r="CD16" s="448">
        <v>7</v>
      </c>
      <c r="CE16" s="447"/>
      <c r="CF16" s="447"/>
      <c r="CG16" s="447"/>
      <c r="CH16" s="447"/>
      <c r="CI16" s="447"/>
      <c r="CJ16" s="447"/>
      <c r="CK16" s="447"/>
      <c r="CL16" s="447"/>
    </row>
    <row r="17" spans="1:89" ht="15.75" thickBot="1" x14ac:dyDescent="0.3">
      <c r="A17" s="460">
        <v>10</v>
      </c>
      <c r="B17" s="461">
        <v>40706</v>
      </c>
      <c r="C17" s="462">
        <v>0.86458333333333337</v>
      </c>
      <c r="D17" s="463" t="s">
        <v>26</v>
      </c>
      <c r="E17" s="548">
        <v>1</v>
      </c>
      <c r="F17" s="548">
        <v>0</v>
      </c>
      <c r="G17" s="464" t="s">
        <v>44</v>
      </c>
      <c r="H17" s="465" t="s">
        <v>28</v>
      </c>
      <c r="I17" s="1177" t="s">
        <v>29</v>
      </c>
      <c r="J17" s="1177"/>
      <c r="K17" s="556" t="s">
        <v>26</v>
      </c>
      <c r="L17" s="466" t="s">
        <v>44</v>
      </c>
      <c r="M17" s="1139">
        <f t="shared" si="0"/>
        <v>1</v>
      </c>
      <c r="N17" s="1019">
        <f>IF($M17=Classement!$N15,1,0)</f>
        <v>0</v>
      </c>
      <c r="O17" s="1019">
        <f>IF(AND($E17=Classement!$J15,$F17=Classement!$K15),1,0)</f>
        <v>0</v>
      </c>
      <c r="P17" s="455"/>
      <c r="Q17" s="502" t="s">
        <v>52</v>
      </c>
      <c r="R17" s="476">
        <v>3</v>
      </c>
      <c r="S17" s="476">
        <v>1</v>
      </c>
      <c r="T17" s="476">
        <v>2</v>
      </c>
      <c r="U17" s="476">
        <v>0</v>
      </c>
      <c r="V17" s="476">
        <v>4</v>
      </c>
      <c r="W17" s="476">
        <v>6</v>
      </c>
      <c r="X17" s="476">
        <v>-2</v>
      </c>
      <c r="Y17" s="503">
        <v>3</v>
      </c>
      <c r="Z17" s="455"/>
      <c r="AA17" s="449" t="s">
        <v>51</v>
      </c>
      <c r="AB17" s="472">
        <v>3</v>
      </c>
      <c r="AC17" s="448">
        <v>2</v>
      </c>
      <c r="AD17" s="448">
        <v>0</v>
      </c>
      <c r="AE17" s="448">
        <v>1</v>
      </c>
      <c r="AF17" s="472">
        <v>8</v>
      </c>
      <c r="AG17" s="472">
        <v>3</v>
      </c>
      <c r="AH17" s="448">
        <v>5</v>
      </c>
      <c r="AI17" s="448">
        <v>7</v>
      </c>
      <c r="AJ17" s="448" t="s">
        <v>51</v>
      </c>
      <c r="AK17" s="448">
        <v>7</v>
      </c>
      <c r="AL17" s="448" t="s">
        <v>51</v>
      </c>
      <c r="AM17" s="448">
        <v>7</v>
      </c>
      <c r="AN17" s="448" t="s">
        <v>52</v>
      </c>
      <c r="AO17" s="448">
        <v>3</v>
      </c>
      <c r="AP17" s="447"/>
      <c r="AQ17" s="447"/>
      <c r="AR17" s="447"/>
      <c r="AS17" s="447"/>
      <c r="AT17" s="447"/>
      <c r="AU17" s="447"/>
      <c r="AV17" s="448">
        <v>-2</v>
      </c>
      <c r="AW17" s="448" t="s">
        <v>52</v>
      </c>
      <c r="AX17" s="448">
        <v>3</v>
      </c>
      <c r="AY17" s="448">
        <v>-2</v>
      </c>
      <c r="AZ17" s="448" t="s">
        <v>52</v>
      </c>
      <c r="BA17" s="448">
        <v>3</v>
      </c>
      <c r="BB17" s="448">
        <v>-2</v>
      </c>
      <c r="BC17" s="448" t="s">
        <v>52</v>
      </c>
      <c r="BD17" s="448">
        <v>3</v>
      </c>
      <c r="BE17" s="448">
        <v>-2</v>
      </c>
      <c r="BF17" s="448">
        <v>4</v>
      </c>
      <c r="BG17" s="448" t="s">
        <v>52</v>
      </c>
      <c r="BH17" s="448">
        <v>3</v>
      </c>
      <c r="BI17" s="448">
        <v>-2</v>
      </c>
      <c r="BJ17" s="448">
        <v>4</v>
      </c>
      <c r="BK17" s="448" t="s">
        <v>52</v>
      </c>
      <c r="BL17" s="448">
        <v>3</v>
      </c>
      <c r="BM17" s="448">
        <v>-2</v>
      </c>
      <c r="BN17" s="448">
        <v>4</v>
      </c>
      <c r="BO17" s="448" t="s">
        <v>52</v>
      </c>
      <c r="BP17" s="448">
        <v>3</v>
      </c>
      <c r="BQ17" s="448">
        <v>-2</v>
      </c>
      <c r="BR17" s="448">
        <v>4</v>
      </c>
      <c r="BS17" s="447"/>
      <c r="BT17" s="447"/>
      <c r="BU17" s="447"/>
      <c r="BV17" s="448" t="s">
        <v>52</v>
      </c>
      <c r="BW17" s="448">
        <v>3</v>
      </c>
      <c r="BX17" s="448">
        <v>1</v>
      </c>
      <c r="BY17" s="448">
        <v>2</v>
      </c>
      <c r="BZ17" s="448">
        <v>0</v>
      </c>
      <c r="CA17" s="448">
        <v>4</v>
      </c>
      <c r="CB17" s="448">
        <v>6</v>
      </c>
      <c r="CC17" s="448">
        <v>-2</v>
      </c>
      <c r="CD17" s="448">
        <v>3</v>
      </c>
      <c r="CE17" s="447"/>
      <c r="CF17" s="447"/>
      <c r="CG17" s="447"/>
      <c r="CH17" s="447"/>
      <c r="CI17" s="447"/>
      <c r="CJ17" s="447"/>
      <c r="CK17" s="447"/>
    </row>
    <row r="18" spans="1:89" ht="15.75" thickBot="1" x14ac:dyDescent="0.3">
      <c r="A18" s="473">
        <v>11</v>
      </c>
      <c r="B18" s="474">
        <v>40707</v>
      </c>
      <c r="C18" s="475">
        <v>0.75</v>
      </c>
      <c r="D18" s="476" t="s">
        <v>48</v>
      </c>
      <c r="E18" s="549">
        <v>1</v>
      </c>
      <c r="F18" s="549">
        <v>2</v>
      </c>
      <c r="G18" s="477" t="s">
        <v>52</v>
      </c>
      <c r="H18" s="478" t="s">
        <v>53</v>
      </c>
      <c r="I18" s="1178" t="s">
        <v>50</v>
      </c>
      <c r="J18" s="1178"/>
      <c r="K18" s="556" t="s">
        <v>52</v>
      </c>
      <c r="L18" s="466" t="s">
        <v>48</v>
      </c>
      <c r="M18" s="1139">
        <f t="shared" si="0"/>
        <v>2</v>
      </c>
      <c r="N18" s="1019">
        <f>IF($M18=Classement!$N16,1,0)</f>
        <v>0</v>
      </c>
      <c r="O18" s="1019">
        <f>IF(AND($E18=Classement!$J16,$F18=Classement!$K16),1,0)</f>
        <v>0</v>
      </c>
      <c r="P18" s="455"/>
      <c r="Q18" s="504" t="s">
        <v>48</v>
      </c>
      <c r="R18" s="505">
        <v>3</v>
      </c>
      <c r="S18" s="505">
        <v>0</v>
      </c>
      <c r="T18" s="505">
        <v>3</v>
      </c>
      <c r="U18" s="505">
        <v>0</v>
      </c>
      <c r="V18" s="505">
        <v>1</v>
      </c>
      <c r="W18" s="505">
        <v>7</v>
      </c>
      <c r="X18" s="505">
        <v>-6</v>
      </c>
      <c r="Y18" s="506">
        <v>0</v>
      </c>
      <c r="Z18" s="455"/>
      <c r="AA18" s="449" t="s">
        <v>52</v>
      </c>
      <c r="AB18" s="472">
        <v>3</v>
      </c>
      <c r="AC18" s="448">
        <v>1</v>
      </c>
      <c r="AD18" s="448">
        <v>2</v>
      </c>
      <c r="AE18" s="448">
        <v>0</v>
      </c>
      <c r="AF18" s="472">
        <v>4</v>
      </c>
      <c r="AG18" s="472">
        <v>6</v>
      </c>
      <c r="AH18" s="448">
        <v>-2</v>
      </c>
      <c r="AI18" s="448">
        <v>3</v>
      </c>
      <c r="AJ18" s="448" t="s">
        <v>52</v>
      </c>
      <c r="AK18" s="448">
        <v>3</v>
      </c>
      <c r="AL18" s="448" t="s">
        <v>48</v>
      </c>
      <c r="AM18" s="448">
        <v>0</v>
      </c>
      <c r="AN18" s="448" t="s">
        <v>48</v>
      </c>
      <c r="AO18" s="448">
        <v>0</v>
      </c>
      <c r="AP18" s="447"/>
      <c r="AQ18" s="447"/>
      <c r="AR18" s="447"/>
      <c r="AS18" s="447"/>
      <c r="AT18" s="447"/>
      <c r="AU18" s="447"/>
      <c r="AV18" s="448">
        <v>-6</v>
      </c>
      <c r="AW18" s="448" t="s">
        <v>48</v>
      </c>
      <c r="AX18" s="448">
        <v>0</v>
      </c>
      <c r="AY18" s="448">
        <v>-6</v>
      </c>
      <c r="AZ18" s="448" t="s">
        <v>48</v>
      </c>
      <c r="BA18" s="448">
        <v>0</v>
      </c>
      <c r="BB18" s="448">
        <v>-6</v>
      </c>
      <c r="BC18" s="448" t="s">
        <v>48</v>
      </c>
      <c r="BD18" s="448">
        <v>0</v>
      </c>
      <c r="BE18" s="448">
        <v>-6</v>
      </c>
      <c r="BF18" s="448">
        <v>1</v>
      </c>
      <c r="BG18" s="448" t="s">
        <v>48</v>
      </c>
      <c r="BH18" s="448">
        <v>0</v>
      </c>
      <c r="BI18" s="448">
        <v>-6</v>
      </c>
      <c r="BJ18" s="448">
        <v>1</v>
      </c>
      <c r="BK18" s="448" t="s">
        <v>48</v>
      </c>
      <c r="BL18" s="448">
        <v>0</v>
      </c>
      <c r="BM18" s="448">
        <v>-6</v>
      </c>
      <c r="BN18" s="448">
        <v>1</v>
      </c>
      <c r="BO18" s="448" t="s">
        <v>48</v>
      </c>
      <c r="BP18" s="448">
        <v>0</v>
      </c>
      <c r="BQ18" s="448">
        <v>-6</v>
      </c>
      <c r="BR18" s="448">
        <v>1</v>
      </c>
      <c r="BS18" s="447"/>
      <c r="BT18" s="447"/>
      <c r="BU18" s="447"/>
      <c r="BV18" s="448" t="s">
        <v>48</v>
      </c>
      <c r="BW18" s="448">
        <v>3</v>
      </c>
      <c r="BX18" s="448">
        <v>0</v>
      </c>
      <c r="BY18" s="448">
        <v>3</v>
      </c>
      <c r="BZ18" s="448">
        <v>0</v>
      </c>
      <c r="CA18" s="448">
        <v>1</v>
      </c>
      <c r="CB18" s="448">
        <v>7</v>
      </c>
      <c r="CC18" s="448">
        <v>-6</v>
      </c>
      <c r="CD18" s="448">
        <v>0</v>
      </c>
      <c r="CE18" s="447"/>
      <c r="CF18" s="447"/>
      <c r="CG18" s="447"/>
      <c r="CH18" s="447"/>
      <c r="CI18" s="447"/>
      <c r="CJ18" s="447"/>
      <c r="CK18" s="447"/>
    </row>
    <row r="19" spans="1:89" ht="15.75" thickBot="1" x14ac:dyDescent="0.3">
      <c r="A19" s="473">
        <v>12</v>
      </c>
      <c r="B19" s="474">
        <v>40707</v>
      </c>
      <c r="C19" s="475">
        <v>0.86458333333333337</v>
      </c>
      <c r="D19" s="476" t="s">
        <v>47</v>
      </c>
      <c r="E19" s="549">
        <v>2</v>
      </c>
      <c r="F19" s="549">
        <v>2</v>
      </c>
      <c r="G19" s="477" t="s">
        <v>51</v>
      </c>
      <c r="H19" s="478" t="s">
        <v>49</v>
      </c>
      <c r="I19" s="1178" t="s">
        <v>50</v>
      </c>
      <c r="J19" s="1178"/>
      <c r="K19" s="556" t="s">
        <v>61</v>
      </c>
      <c r="L19" s="466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455"/>
      <c r="Q19" s="455"/>
      <c r="R19" s="455"/>
      <c r="S19" s="455"/>
      <c r="T19" s="455"/>
      <c r="U19" s="455"/>
      <c r="V19" s="455"/>
      <c r="W19" s="455"/>
      <c r="X19" s="455"/>
      <c r="Y19" s="455"/>
      <c r="Z19" s="455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7"/>
      <c r="BA19" s="447"/>
      <c r="BB19" s="447"/>
      <c r="BC19" s="447"/>
      <c r="BD19" s="447"/>
      <c r="BE19" s="447"/>
      <c r="BF19" s="447"/>
      <c r="BG19" s="447"/>
      <c r="BH19" s="447"/>
      <c r="BI19" s="447"/>
      <c r="BJ19" s="447"/>
      <c r="BK19" s="447"/>
      <c r="BL19" s="447"/>
      <c r="BM19" s="447"/>
      <c r="BN19" s="447"/>
      <c r="BO19" s="447"/>
      <c r="BP19" s="447"/>
      <c r="BQ19" s="447"/>
      <c r="BR19" s="447"/>
      <c r="BS19" s="447"/>
      <c r="BT19" s="447"/>
      <c r="BU19" s="447"/>
      <c r="BV19" s="447"/>
      <c r="BW19" s="447"/>
      <c r="BX19" s="447"/>
      <c r="BY19" s="447"/>
      <c r="BZ19" s="447"/>
      <c r="CA19" s="447"/>
      <c r="CB19" s="447"/>
      <c r="CC19" s="447"/>
      <c r="CD19" s="447"/>
      <c r="CE19" s="447"/>
      <c r="CF19" s="507"/>
      <c r="CG19" s="508"/>
      <c r="CH19" s="508"/>
      <c r="CI19" s="509"/>
      <c r="CJ19" s="508"/>
      <c r="CK19" s="510"/>
    </row>
    <row r="20" spans="1:89" ht="16.5" thickBot="1" x14ac:dyDescent="0.3">
      <c r="A20" s="479">
        <v>13</v>
      </c>
      <c r="B20" s="480">
        <v>40708</v>
      </c>
      <c r="C20" s="481">
        <v>0.75</v>
      </c>
      <c r="D20" s="482" t="s">
        <v>55</v>
      </c>
      <c r="E20" s="550">
        <v>1</v>
      </c>
      <c r="F20" s="550">
        <v>0</v>
      </c>
      <c r="G20" s="483" t="s">
        <v>59</v>
      </c>
      <c r="H20" s="484" t="s">
        <v>60</v>
      </c>
      <c r="I20" s="1179" t="s">
        <v>57</v>
      </c>
      <c r="J20" s="1179"/>
      <c r="K20" s="556" t="s">
        <v>55</v>
      </c>
      <c r="L20" s="466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455"/>
      <c r="Q20" s="456" t="s">
        <v>70</v>
      </c>
      <c r="R20" s="457"/>
      <c r="S20" s="457"/>
      <c r="T20" s="457"/>
      <c r="U20" s="457"/>
      <c r="V20" s="457"/>
      <c r="W20" s="457"/>
      <c r="X20" s="457"/>
      <c r="Y20" s="458"/>
      <c r="Z20" s="455"/>
      <c r="AA20" s="449" t="s">
        <v>70</v>
      </c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7"/>
      <c r="BA20" s="447"/>
      <c r="BB20" s="447"/>
      <c r="BC20" s="447"/>
      <c r="BD20" s="447"/>
      <c r="BE20" s="447"/>
      <c r="BF20" s="447"/>
      <c r="BG20" s="447"/>
      <c r="BH20" s="447"/>
      <c r="BI20" s="447"/>
      <c r="BJ20" s="447"/>
      <c r="BK20" s="447"/>
      <c r="BL20" s="447"/>
      <c r="BM20" s="447"/>
      <c r="BN20" s="447"/>
      <c r="BO20" s="447"/>
      <c r="BP20" s="447"/>
      <c r="BQ20" s="447"/>
      <c r="BR20" s="447"/>
      <c r="BS20" s="447"/>
      <c r="BT20" s="447"/>
      <c r="BU20" s="447"/>
      <c r="BV20" s="447"/>
      <c r="BW20" s="447"/>
      <c r="BX20" s="447"/>
      <c r="BY20" s="447"/>
      <c r="BZ20" s="447"/>
      <c r="CA20" s="447"/>
      <c r="CB20" s="447"/>
      <c r="CC20" s="447"/>
      <c r="CD20" s="447"/>
      <c r="CE20" s="447"/>
      <c r="CF20" s="507"/>
      <c r="CG20" s="508"/>
      <c r="CH20" s="508"/>
      <c r="CI20" s="509"/>
      <c r="CJ20" s="508"/>
      <c r="CK20" s="510"/>
    </row>
    <row r="21" spans="1:89" ht="15.75" thickBot="1" x14ac:dyDescent="0.3">
      <c r="A21" s="479">
        <v>14</v>
      </c>
      <c r="B21" s="480">
        <v>40708</v>
      </c>
      <c r="C21" s="481">
        <v>0.86458333333333337</v>
      </c>
      <c r="D21" s="482" t="s">
        <v>54</v>
      </c>
      <c r="E21" s="550">
        <v>3</v>
      </c>
      <c r="F21" s="550">
        <v>0</v>
      </c>
      <c r="G21" s="483" t="s">
        <v>58</v>
      </c>
      <c r="H21" s="484" t="s">
        <v>56</v>
      </c>
      <c r="I21" s="1179" t="s">
        <v>57</v>
      </c>
      <c r="J21" s="1179"/>
      <c r="K21" s="556" t="s">
        <v>54</v>
      </c>
      <c r="L21" s="466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455"/>
      <c r="Q21" s="511"/>
      <c r="R21" s="512" t="s">
        <v>30</v>
      </c>
      <c r="S21" s="512" t="s">
        <v>31</v>
      </c>
      <c r="T21" s="512" t="s">
        <v>32</v>
      </c>
      <c r="U21" s="512" t="s">
        <v>33</v>
      </c>
      <c r="V21" s="512" t="s">
        <v>34</v>
      </c>
      <c r="W21" s="512" t="s">
        <v>35</v>
      </c>
      <c r="X21" s="512" t="s">
        <v>36</v>
      </c>
      <c r="Y21" s="513" t="s">
        <v>37</v>
      </c>
      <c r="Z21" s="455"/>
      <c r="AA21" s="447"/>
      <c r="AB21" s="448" t="s">
        <v>38</v>
      </c>
      <c r="AC21" s="448" t="s">
        <v>39</v>
      </c>
      <c r="AD21" s="448" t="s">
        <v>40</v>
      </c>
      <c r="AE21" s="448" t="s">
        <v>41</v>
      </c>
      <c r="AF21" s="448" t="s">
        <v>34</v>
      </c>
      <c r="AG21" s="448" t="s">
        <v>35</v>
      </c>
      <c r="AH21" s="448" t="s">
        <v>42</v>
      </c>
      <c r="AI21" s="448" t="s">
        <v>43</v>
      </c>
      <c r="AJ21" s="447"/>
      <c r="AK21" s="448" t="s">
        <v>43</v>
      </c>
      <c r="AL21" s="447"/>
      <c r="AM21" s="448" t="s">
        <v>43</v>
      </c>
      <c r="AN21" s="447"/>
      <c r="AO21" s="448" t="s">
        <v>43</v>
      </c>
      <c r="AP21" s="447"/>
      <c r="AQ21" s="447"/>
      <c r="AR21" s="447"/>
      <c r="AS21" s="447"/>
      <c r="AT21" s="447"/>
      <c r="AU21" s="447"/>
      <c r="AV21" s="448" t="s">
        <v>42</v>
      </c>
      <c r="AW21" s="447"/>
      <c r="AX21" s="448" t="s">
        <v>43</v>
      </c>
      <c r="AY21" s="448" t="s">
        <v>42</v>
      </c>
      <c r="AZ21" s="447"/>
      <c r="BA21" s="448" t="s">
        <v>43</v>
      </c>
      <c r="BB21" s="448" t="s">
        <v>42</v>
      </c>
      <c r="BC21" s="447"/>
      <c r="BD21" s="448" t="s">
        <v>43</v>
      </c>
      <c r="BE21" s="448" t="s">
        <v>42</v>
      </c>
      <c r="BF21" s="448" t="s">
        <v>34</v>
      </c>
      <c r="BG21" s="447"/>
      <c r="BH21" s="448" t="s">
        <v>43</v>
      </c>
      <c r="BI21" s="448" t="s">
        <v>42</v>
      </c>
      <c r="BJ21" s="448" t="s">
        <v>34</v>
      </c>
      <c r="BK21" s="447"/>
      <c r="BL21" s="448" t="s">
        <v>43</v>
      </c>
      <c r="BM21" s="448" t="s">
        <v>42</v>
      </c>
      <c r="BN21" s="448" t="s">
        <v>34</v>
      </c>
      <c r="BO21" s="447"/>
      <c r="BP21" s="448" t="s">
        <v>43</v>
      </c>
      <c r="BQ21" s="448" t="s">
        <v>42</v>
      </c>
      <c r="BR21" s="448" t="s">
        <v>34</v>
      </c>
      <c r="BS21" s="447"/>
      <c r="BT21" s="447"/>
      <c r="BU21" s="447"/>
      <c r="BV21" s="447"/>
      <c r="BW21" s="448" t="s">
        <v>38</v>
      </c>
      <c r="BX21" s="448" t="s">
        <v>39</v>
      </c>
      <c r="BY21" s="448" t="s">
        <v>40</v>
      </c>
      <c r="BZ21" s="448" t="s">
        <v>41</v>
      </c>
      <c r="CA21" s="448" t="s">
        <v>34</v>
      </c>
      <c r="CB21" s="448" t="s">
        <v>35</v>
      </c>
      <c r="CC21" s="448" t="s">
        <v>42</v>
      </c>
      <c r="CD21" s="448" t="s">
        <v>43</v>
      </c>
      <c r="CE21" s="447"/>
      <c r="CF21" s="507"/>
      <c r="CG21" s="508"/>
      <c r="CH21" s="508"/>
      <c r="CI21" s="509"/>
      <c r="CJ21" s="508"/>
      <c r="CK21" s="510"/>
    </row>
    <row r="22" spans="1:89" ht="15.75" thickBot="1" x14ac:dyDescent="0.3">
      <c r="A22" s="488">
        <v>15</v>
      </c>
      <c r="B22" s="489">
        <v>40709</v>
      </c>
      <c r="C22" s="490">
        <v>0.75</v>
      </c>
      <c r="D22" s="491" t="s">
        <v>67</v>
      </c>
      <c r="E22" s="551">
        <v>1</v>
      </c>
      <c r="F22" s="551">
        <v>2</v>
      </c>
      <c r="G22" s="492" t="s">
        <v>62</v>
      </c>
      <c r="H22" s="493" t="s">
        <v>69</v>
      </c>
      <c r="I22" s="1192" t="s">
        <v>65</v>
      </c>
      <c r="J22" s="1192"/>
      <c r="K22" s="556" t="s">
        <v>62</v>
      </c>
      <c r="L22" s="466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455"/>
      <c r="Q22" s="514" t="s">
        <v>54</v>
      </c>
      <c r="R22" s="482">
        <v>3</v>
      </c>
      <c r="S22" s="482">
        <v>3</v>
      </c>
      <c r="T22" s="482">
        <v>0</v>
      </c>
      <c r="U22" s="482">
        <v>0</v>
      </c>
      <c r="V22" s="482">
        <v>8</v>
      </c>
      <c r="W22" s="482">
        <v>1</v>
      </c>
      <c r="X22" s="482">
        <v>7</v>
      </c>
      <c r="Y22" s="515">
        <v>9</v>
      </c>
      <c r="Z22" s="455"/>
      <c r="AA22" s="449" t="s">
        <v>54</v>
      </c>
      <c r="AB22" s="472">
        <v>3</v>
      </c>
      <c r="AC22" s="448">
        <v>3</v>
      </c>
      <c r="AD22" s="448">
        <v>0</v>
      </c>
      <c r="AE22" s="448">
        <v>0</v>
      </c>
      <c r="AF22" s="472">
        <v>8</v>
      </c>
      <c r="AG22" s="472">
        <v>1</v>
      </c>
      <c r="AH22" s="448">
        <v>7</v>
      </c>
      <c r="AI22" s="448">
        <v>9</v>
      </c>
      <c r="AJ22" s="448" t="s">
        <v>54</v>
      </c>
      <c r="AK22" s="448">
        <v>9</v>
      </c>
      <c r="AL22" s="448" t="s">
        <v>54</v>
      </c>
      <c r="AM22" s="448">
        <v>9</v>
      </c>
      <c r="AN22" s="448" t="s">
        <v>54</v>
      </c>
      <c r="AO22" s="448">
        <v>9</v>
      </c>
      <c r="AP22" s="447"/>
      <c r="AQ22" s="447"/>
      <c r="AR22" s="447"/>
      <c r="AS22" s="447"/>
      <c r="AT22" s="447"/>
      <c r="AU22" s="447"/>
      <c r="AV22" s="448">
        <v>7</v>
      </c>
      <c r="AW22" s="448" t="s">
        <v>54</v>
      </c>
      <c r="AX22" s="448">
        <v>9</v>
      </c>
      <c r="AY22" s="448">
        <v>7</v>
      </c>
      <c r="AZ22" s="448" t="s">
        <v>54</v>
      </c>
      <c r="BA22" s="448">
        <v>9</v>
      </c>
      <c r="BB22" s="448">
        <v>7</v>
      </c>
      <c r="BC22" s="448" t="s">
        <v>54</v>
      </c>
      <c r="BD22" s="448">
        <v>9</v>
      </c>
      <c r="BE22" s="448">
        <v>7</v>
      </c>
      <c r="BF22" s="448">
        <v>8</v>
      </c>
      <c r="BG22" s="448" t="s">
        <v>54</v>
      </c>
      <c r="BH22" s="448">
        <v>9</v>
      </c>
      <c r="BI22" s="448">
        <v>7</v>
      </c>
      <c r="BJ22" s="448">
        <v>8</v>
      </c>
      <c r="BK22" s="448" t="s">
        <v>54</v>
      </c>
      <c r="BL22" s="448">
        <v>9</v>
      </c>
      <c r="BM22" s="448">
        <v>7</v>
      </c>
      <c r="BN22" s="448">
        <v>8</v>
      </c>
      <c r="BO22" s="448" t="s">
        <v>54</v>
      </c>
      <c r="BP22" s="448">
        <v>9</v>
      </c>
      <c r="BQ22" s="448">
        <v>7</v>
      </c>
      <c r="BR22" s="448">
        <v>8</v>
      </c>
      <c r="BS22" s="447"/>
      <c r="BT22" s="447"/>
      <c r="BU22" s="447"/>
      <c r="BV22" s="448" t="s">
        <v>54</v>
      </c>
      <c r="BW22" s="448">
        <v>3</v>
      </c>
      <c r="BX22" s="448">
        <v>3</v>
      </c>
      <c r="BY22" s="448">
        <v>0</v>
      </c>
      <c r="BZ22" s="448">
        <v>0</v>
      </c>
      <c r="CA22" s="448">
        <v>8</v>
      </c>
      <c r="CB22" s="448">
        <v>1</v>
      </c>
      <c r="CC22" s="448">
        <v>7</v>
      </c>
      <c r="CD22" s="448">
        <v>9</v>
      </c>
      <c r="CE22" s="447"/>
      <c r="CF22" s="507"/>
      <c r="CG22" s="508"/>
      <c r="CH22" s="508"/>
      <c r="CI22" s="509"/>
      <c r="CJ22" s="508"/>
      <c r="CK22" s="510"/>
    </row>
    <row r="23" spans="1:89" ht="15.75" thickBot="1" x14ac:dyDescent="0.3">
      <c r="A23" s="488">
        <v>16</v>
      </c>
      <c r="B23" s="489">
        <v>40709</v>
      </c>
      <c r="C23" s="490">
        <v>0.86458333333333337</v>
      </c>
      <c r="D23" s="491" t="s">
        <v>68</v>
      </c>
      <c r="E23" s="551">
        <v>1</v>
      </c>
      <c r="F23" s="551">
        <v>1</v>
      </c>
      <c r="G23" s="492" t="s">
        <v>63</v>
      </c>
      <c r="H23" s="493" t="s">
        <v>64</v>
      </c>
      <c r="I23" s="1192" t="s">
        <v>65</v>
      </c>
      <c r="J23" s="1192"/>
      <c r="K23" s="556" t="s">
        <v>61</v>
      </c>
      <c r="L23" s="466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0</v>
      </c>
      <c r="P23" s="455"/>
      <c r="Q23" s="514" t="s">
        <v>55</v>
      </c>
      <c r="R23" s="482">
        <v>3</v>
      </c>
      <c r="S23" s="482">
        <v>2</v>
      </c>
      <c r="T23" s="482">
        <v>1</v>
      </c>
      <c r="U23" s="482">
        <v>0</v>
      </c>
      <c r="V23" s="482">
        <v>2</v>
      </c>
      <c r="W23" s="482">
        <v>2</v>
      </c>
      <c r="X23" s="482">
        <v>0</v>
      </c>
      <c r="Y23" s="515">
        <v>6</v>
      </c>
      <c r="Z23" s="455"/>
      <c r="AA23" s="449" t="s">
        <v>55</v>
      </c>
      <c r="AB23" s="472">
        <v>3</v>
      </c>
      <c r="AC23" s="448">
        <v>2</v>
      </c>
      <c r="AD23" s="448">
        <v>1</v>
      </c>
      <c r="AE23" s="448">
        <v>0</v>
      </c>
      <c r="AF23" s="472">
        <v>2</v>
      </c>
      <c r="AG23" s="472">
        <v>2</v>
      </c>
      <c r="AH23" s="448">
        <v>0</v>
      </c>
      <c r="AI23" s="448">
        <v>6</v>
      </c>
      <c r="AJ23" s="448" t="s">
        <v>55</v>
      </c>
      <c r="AK23" s="448">
        <v>6</v>
      </c>
      <c r="AL23" s="448" t="s">
        <v>55</v>
      </c>
      <c r="AM23" s="448">
        <v>6</v>
      </c>
      <c r="AN23" s="448" t="s">
        <v>55</v>
      </c>
      <c r="AO23" s="448">
        <v>6</v>
      </c>
      <c r="AP23" s="447"/>
      <c r="AQ23" s="447"/>
      <c r="AR23" s="447"/>
      <c r="AS23" s="447"/>
      <c r="AT23" s="447"/>
      <c r="AU23" s="447"/>
      <c r="AV23" s="448">
        <v>0</v>
      </c>
      <c r="AW23" s="448" t="s">
        <v>55</v>
      </c>
      <c r="AX23" s="448">
        <v>6</v>
      </c>
      <c r="AY23" s="448">
        <v>0</v>
      </c>
      <c r="AZ23" s="448" t="s">
        <v>55</v>
      </c>
      <c r="BA23" s="448">
        <v>6</v>
      </c>
      <c r="BB23" s="448">
        <v>0</v>
      </c>
      <c r="BC23" s="448" t="s">
        <v>55</v>
      </c>
      <c r="BD23" s="448">
        <v>6</v>
      </c>
      <c r="BE23" s="448">
        <v>0</v>
      </c>
      <c r="BF23" s="448">
        <v>2</v>
      </c>
      <c r="BG23" s="448" t="s">
        <v>55</v>
      </c>
      <c r="BH23" s="448">
        <v>6</v>
      </c>
      <c r="BI23" s="448">
        <v>0</v>
      </c>
      <c r="BJ23" s="448">
        <v>2</v>
      </c>
      <c r="BK23" s="448" t="s">
        <v>55</v>
      </c>
      <c r="BL23" s="448">
        <v>6</v>
      </c>
      <c r="BM23" s="448">
        <v>0</v>
      </c>
      <c r="BN23" s="448">
        <v>2</v>
      </c>
      <c r="BO23" s="448" t="s">
        <v>55</v>
      </c>
      <c r="BP23" s="448">
        <v>6</v>
      </c>
      <c r="BQ23" s="448">
        <v>0</v>
      </c>
      <c r="BR23" s="448">
        <v>2</v>
      </c>
      <c r="BS23" s="447"/>
      <c r="BT23" s="447"/>
      <c r="BU23" s="447"/>
      <c r="BV23" s="448" t="s">
        <v>55</v>
      </c>
      <c r="BW23" s="448">
        <v>3</v>
      </c>
      <c r="BX23" s="448">
        <v>2</v>
      </c>
      <c r="BY23" s="448">
        <v>1</v>
      </c>
      <c r="BZ23" s="448">
        <v>0</v>
      </c>
      <c r="CA23" s="448">
        <v>2</v>
      </c>
      <c r="CB23" s="448">
        <v>2</v>
      </c>
      <c r="CC23" s="448">
        <v>0</v>
      </c>
      <c r="CD23" s="448">
        <v>6</v>
      </c>
      <c r="CE23" s="447"/>
      <c r="CF23" s="507"/>
      <c r="CG23" s="508"/>
      <c r="CH23" s="508"/>
      <c r="CI23" s="509"/>
      <c r="CJ23" s="508"/>
      <c r="CK23" s="510"/>
    </row>
    <row r="24" spans="1:89" ht="15.75" thickBot="1" x14ac:dyDescent="0.3">
      <c r="A24" s="497"/>
      <c r="B24" s="498"/>
      <c r="C24" s="499"/>
      <c r="D24" s="500"/>
      <c r="E24" s="552"/>
      <c r="F24" s="552"/>
      <c r="G24" s="501"/>
      <c r="H24" s="454"/>
      <c r="I24" s="498"/>
      <c r="J24" s="498"/>
      <c r="K24" s="556"/>
      <c r="L24" s="466"/>
      <c r="M24" s="1139"/>
      <c r="N24" s="1019"/>
      <c r="O24" s="1019"/>
      <c r="P24" s="455"/>
      <c r="Q24" s="514" t="s">
        <v>59</v>
      </c>
      <c r="R24" s="482">
        <v>3</v>
      </c>
      <c r="S24" s="482">
        <v>0</v>
      </c>
      <c r="T24" s="482">
        <v>2</v>
      </c>
      <c r="U24" s="482">
        <v>1</v>
      </c>
      <c r="V24" s="482">
        <v>2</v>
      </c>
      <c r="W24" s="482">
        <v>5</v>
      </c>
      <c r="X24" s="482">
        <v>-3</v>
      </c>
      <c r="Y24" s="515">
        <v>1</v>
      </c>
      <c r="Z24" s="455"/>
      <c r="AA24" s="449" t="s">
        <v>58</v>
      </c>
      <c r="AB24" s="472">
        <v>3</v>
      </c>
      <c r="AC24" s="448">
        <v>0</v>
      </c>
      <c r="AD24" s="448">
        <v>2</v>
      </c>
      <c r="AE24" s="448">
        <v>1</v>
      </c>
      <c r="AF24" s="472">
        <v>1</v>
      </c>
      <c r="AG24" s="472">
        <v>5</v>
      </c>
      <c r="AH24" s="448">
        <v>-4</v>
      </c>
      <c r="AI24" s="448">
        <v>1</v>
      </c>
      <c r="AJ24" s="448" t="s">
        <v>58</v>
      </c>
      <c r="AK24" s="448">
        <v>1</v>
      </c>
      <c r="AL24" s="448" t="s">
        <v>58</v>
      </c>
      <c r="AM24" s="448">
        <v>1</v>
      </c>
      <c r="AN24" s="448" t="s">
        <v>58</v>
      </c>
      <c r="AO24" s="448">
        <v>1</v>
      </c>
      <c r="AP24" s="447"/>
      <c r="AQ24" s="447"/>
      <c r="AR24" s="447"/>
      <c r="AS24" s="447"/>
      <c r="AT24" s="447"/>
      <c r="AU24" s="447"/>
      <c r="AV24" s="448">
        <v>-4</v>
      </c>
      <c r="AW24" s="448" t="s">
        <v>59</v>
      </c>
      <c r="AX24" s="448">
        <v>1</v>
      </c>
      <c r="AY24" s="448">
        <v>-3</v>
      </c>
      <c r="AZ24" s="448" t="s">
        <v>59</v>
      </c>
      <c r="BA24" s="448">
        <v>1</v>
      </c>
      <c r="BB24" s="448">
        <v>-3</v>
      </c>
      <c r="BC24" s="448" t="s">
        <v>59</v>
      </c>
      <c r="BD24" s="448">
        <v>1</v>
      </c>
      <c r="BE24" s="448">
        <v>-3</v>
      </c>
      <c r="BF24" s="448">
        <v>2</v>
      </c>
      <c r="BG24" s="448" t="s">
        <v>59</v>
      </c>
      <c r="BH24" s="448">
        <v>1</v>
      </c>
      <c r="BI24" s="448">
        <v>-3</v>
      </c>
      <c r="BJ24" s="448">
        <v>2</v>
      </c>
      <c r="BK24" s="448" t="s">
        <v>59</v>
      </c>
      <c r="BL24" s="448">
        <v>1</v>
      </c>
      <c r="BM24" s="448">
        <v>-3</v>
      </c>
      <c r="BN24" s="448">
        <v>2</v>
      </c>
      <c r="BO24" s="448" t="s">
        <v>59</v>
      </c>
      <c r="BP24" s="448">
        <v>1</v>
      </c>
      <c r="BQ24" s="448">
        <v>-3</v>
      </c>
      <c r="BR24" s="448">
        <v>2</v>
      </c>
      <c r="BS24" s="447"/>
      <c r="BT24" s="447"/>
      <c r="BU24" s="447"/>
      <c r="BV24" s="448" t="s">
        <v>59</v>
      </c>
      <c r="BW24" s="448">
        <v>3</v>
      </c>
      <c r="BX24" s="448">
        <v>0</v>
      </c>
      <c r="BY24" s="448">
        <v>2</v>
      </c>
      <c r="BZ24" s="448">
        <v>1</v>
      </c>
      <c r="CA24" s="448">
        <v>2</v>
      </c>
      <c r="CB24" s="448">
        <v>5</v>
      </c>
      <c r="CC24" s="448">
        <v>-3</v>
      </c>
      <c r="CD24" s="448">
        <v>1</v>
      </c>
      <c r="CE24" s="447"/>
      <c r="CF24" s="507"/>
      <c r="CG24" s="508"/>
      <c r="CH24" s="508"/>
      <c r="CI24" s="509"/>
      <c r="CJ24" s="508"/>
      <c r="CK24" s="510"/>
    </row>
    <row r="25" spans="1:89" ht="15.75" thickBot="1" x14ac:dyDescent="0.3">
      <c r="A25" s="460">
        <v>17</v>
      </c>
      <c r="B25" s="461">
        <v>40710</v>
      </c>
      <c r="C25" s="462">
        <v>0.86458333333333337</v>
      </c>
      <c r="D25" s="463" t="s">
        <v>45</v>
      </c>
      <c r="E25" s="548">
        <v>0</v>
      </c>
      <c r="F25" s="548">
        <v>0</v>
      </c>
      <c r="G25" s="464" t="s">
        <v>26</v>
      </c>
      <c r="H25" s="465" t="s">
        <v>46</v>
      </c>
      <c r="I25" s="1177" t="s">
        <v>29</v>
      </c>
      <c r="J25" s="1177"/>
      <c r="K25" s="556" t="s">
        <v>61</v>
      </c>
      <c r="L25" s="466" t="s">
        <v>61</v>
      </c>
      <c r="M25" s="1139" t="str">
        <f t="shared" si="0"/>
        <v>N</v>
      </c>
      <c r="N25" s="1019">
        <f>IF($M25=Classement!$N23,1,0)</f>
        <v>0</v>
      </c>
      <c r="O25" s="1019">
        <f>IF(AND($E25=Classement!$J23,$F25=Classement!$K23),1,0)</f>
        <v>1</v>
      </c>
      <c r="P25" s="455"/>
      <c r="Q25" s="516" t="s">
        <v>58</v>
      </c>
      <c r="R25" s="517">
        <v>3</v>
      </c>
      <c r="S25" s="517">
        <v>0</v>
      </c>
      <c r="T25" s="517">
        <v>2</v>
      </c>
      <c r="U25" s="517">
        <v>1</v>
      </c>
      <c r="V25" s="517">
        <v>1</v>
      </c>
      <c r="W25" s="517">
        <v>5</v>
      </c>
      <c r="X25" s="517">
        <v>-4</v>
      </c>
      <c r="Y25" s="518">
        <v>1</v>
      </c>
      <c r="Z25" s="455"/>
      <c r="AA25" s="449" t="s">
        <v>59</v>
      </c>
      <c r="AB25" s="472">
        <v>3</v>
      </c>
      <c r="AC25" s="448">
        <v>0</v>
      </c>
      <c r="AD25" s="448">
        <v>2</v>
      </c>
      <c r="AE25" s="448">
        <v>1</v>
      </c>
      <c r="AF25" s="472">
        <v>2</v>
      </c>
      <c r="AG25" s="472">
        <v>5</v>
      </c>
      <c r="AH25" s="448">
        <v>-3</v>
      </c>
      <c r="AI25" s="448">
        <v>1</v>
      </c>
      <c r="AJ25" s="448" t="s">
        <v>59</v>
      </c>
      <c r="AK25" s="448">
        <v>1</v>
      </c>
      <c r="AL25" s="448" t="s">
        <v>59</v>
      </c>
      <c r="AM25" s="448">
        <v>1</v>
      </c>
      <c r="AN25" s="448" t="s">
        <v>59</v>
      </c>
      <c r="AO25" s="448">
        <v>1</v>
      </c>
      <c r="AP25" s="447"/>
      <c r="AQ25" s="447"/>
      <c r="AR25" s="447"/>
      <c r="AS25" s="447"/>
      <c r="AT25" s="447"/>
      <c r="AU25" s="447"/>
      <c r="AV25" s="448">
        <v>-3</v>
      </c>
      <c r="AW25" s="448" t="s">
        <v>58</v>
      </c>
      <c r="AX25" s="448">
        <v>1</v>
      </c>
      <c r="AY25" s="448">
        <v>-4</v>
      </c>
      <c r="AZ25" s="448" t="s">
        <v>58</v>
      </c>
      <c r="BA25" s="448">
        <v>1</v>
      </c>
      <c r="BB25" s="448">
        <v>-4</v>
      </c>
      <c r="BC25" s="448" t="s">
        <v>58</v>
      </c>
      <c r="BD25" s="448">
        <v>1</v>
      </c>
      <c r="BE25" s="448">
        <v>-4</v>
      </c>
      <c r="BF25" s="448">
        <v>1</v>
      </c>
      <c r="BG25" s="448" t="s">
        <v>58</v>
      </c>
      <c r="BH25" s="448">
        <v>1</v>
      </c>
      <c r="BI25" s="448">
        <v>-4</v>
      </c>
      <c r="BJ25" s="448">
        <v>1</v>
      </c>
      <c r="BK25" s="448" t="s">
        <v>58</v>
      </c>
      <c r="BL25" s="448">
        <v>1</v>
      </c>
      <c r="BM25" s="448">
        <v>-4</v>
      </c>
      <c r="BN25" s="448">
        <v>1</v>
      </c>
      <c r="BO25" s="448" t="s">
        <v>58</v>
      </c>
      <c r="BP25" s="448">
        <v>1</v>
      </c>
      <c r="BQ25" s="448">
        <v>-4</v>
      </c>
      <c r="BR25" s="448">
        <v>1</v>
      </c>
      <c r="BS25" s="447"/>
      <c r="BT25" s="447"/>
      <c r="BU25" s="447"/>
      <c r="BV25" s="448" t="s">
        <v>58</v>
      </c>
      <c r="BW25" s="448">
        <v>3</v>
      </c>
      <c r="BX25" s="448">
        <v>0</v>
      </c>
      <c r="BY25" s="448">
        <v>2</v>
      </c>
      <c r="BZ25" s="448">
        <v>1</v>
      </c>
      <c r="CA25" s="448">
        <v>1</v>
      </c>
      <c r="CB25" s="448">
        <v>5</v>
      </c>
      <c r="CC25" s="448">
        <v>-4</v>
      </c>
      <c r="CD25" s="448">
        <v>1</v>
      </c>
      <c r="CE25" s="447"/>
      <c r="CF25" s="507"/>
      <c r="CG25" s="508"/>
      <c r="CH25" s="508"/>
      <c r="CI25" s="509"/>
      <c r="CJ25" s="508"/>
      <c r="CK25" s="510"/>
    </row>
    <row r="26" spans="1:89" ht="15.75" thickBot="1" x14ac:dyDescent="0.3">
      <c r="A26" s="460">
        <v>18</v>
      </c>
      <c r="B26" s="461">
        <v>40710</v>
      </c>
      <c r="C26" s="462">
        <v>0.86458333333333337</v>
      </c>
      <c r="D26" s="463" t="s">
        <v>27</v>
      </c>
      <c r="E26" s="548">
        <v>1</v>
      </c>
      <c r="F26" s="548">
        <v>0</v>
      </c>
      <c r="G26" s="464" t="s">
        <v>44</v>
      </c>
      <c r="H26" s="465" t="s">
        <v>28</v>
      </c>
      <c r="I26" s="1177" t="s">
        <v>29</v>
      </c>
      <c r="J26" s="1177"/>
      <c r="K26" s="556" t="s">
        <v>27</v>
      </c>
      <c r="L26" s="466" t="s">
        <v>44</v>
      </c>
      <c r="M26" s="1139">
        <f t="shared" si="0"/>
        <v>1</v>
      </c>
      <c r="N26" s="1019">
        <f>IF($M26=Classement!$N24,1,0)</f>
        <v>0</v>
      </c>
      <c r="O26" s="1019">
        <f>IF(AND($E26=Classement!$J24,$F26=Classement!$K24),1,0)</f>
        <v>0</v>
      </c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47"/>
      <c r="AB26" s="447"/>
      <c r="AC26" s="447"/>
      <c r="AD26" s="447"/>
      <c r="AE26" s="447"/>
      <c r="AF26" s="447"/>
      <c r="AG26" s="447"/>
      <c r="AH26" s="447"/>
      <c r="AI26" s="447"/>
      <c r="AJ26" s="447"/>
      <c r="AK26" s="447"/>
      <c r="AL26" s="447"/>
      <c r="AM26" s="447"/>
      <c r="AN26" s="447"/>
      <c r="AO26" s="447"/>
      <c r="AP26" s="447"/>
      <c r="AQ26" s="447"/>
      <c r="AR26" s="447"/>
      <c r="AS26" s="447"/>
      <c r="AT26" s="447"/>
      <c r="AU26" s="447"/>
      <c r="AV26" s="447"/>
      <c r="AW26" s="447"/>
      <c r="AX26" s="447"/>
      <c r="AY26" s="447"/>
      <c r="AZ26" s="447"/>
      <c r="BA26" s="447"/>
      <c r="BB26" s="447"/>
      <c r="BC26" s="447"/>
      <c r="BD26" s="447"/>
      <c r="BE26" s="447"/>
      <c r="BF26" s="447"/>
      <c r="BG26" s="447"/>
      <c r="BH26" s="447"/>
      <c r="BI26" s="447"/>
      <c r="BJ26" s="447"/>
      <c r="BK26" s="447"/>
      <c r="BL26" s="447"/>
      <c r="BM26" s="447"/>
      <c r="BN26" s="447"/>
      <c r="BO26" s="447"/>
      <c r="BP26" s="447"/>
      <c r="BQ26" s="447"/>
      <c r="BR26" s="447"/>
      <c r="BS26" s="447"/>
      <c r="BT26" s="447"/>
      <c r="BU26" s="447"/>
      <c r="BV26" s="447"/>
      <c r="BW26" s="447"/>
      <c r="BX26" s="447"/>
      <c r="BY26" s="447"/>
      <c r="BZ26" s="447"/>
      <c r="CA26" s="447"/>
      <c r="CB26" s="447"/>
      <c r="CC26" s="447"/>
      <c r="CD26" s="447"/>
      <c r="CE26" s="447"/>
      <c r="CF26" s="507"/>
      <c r="CG26" s="508"/>
      <c r="CH26" s="508"/>
      <c r="CI26" s="509"/>
      <c r="CJ26" s="508"/>
      <c r="CK26" s="510"/>
    </row>
    <row r="27" spans="1:89" ht="16.5" thickBot="1" x14ac:dyDescent="0.3">
      <c r="A27" s="473">
        <v>19</v>
      </c>
      <c r="B27" s="474">
        <v>40711</v>
      </c>
      <c r="C27" s="475">
        <v>0.86458333333333337</v>
      </c>
      <c r="D27" s="476" t="s">
        <v>52</v>
      </c>
      <c r="E27" s="549">
        <v>1</v>
      </c>
      <c r="F27" s="549">
        <v>2</v>
      </c>
      <c r="G27" s="477" t="s">
        <v>47</v>
      </c>
      <c r="H27" s="478" t="s">
        <v>49</v>
      </c>
      <c r="I27" s="1178" t="s">
        <v>50</v>
      </c>
      <c r="J27" s="1178"/>
      <c r="K27" s="556" t="s">
        <v>47</v>
      </c>
      <c r="L27" s="466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455"/>
      <c r="Q27" s="456" t="s">
        <v>71</v>
      </c>
      <c r="R27" s="457"/>
      <c r="S27" s="457"/>
      <c r="T27" s="457"/>
      <c r="U27" s="457"/>
      <c r="V27" s="457"/>
      <c r="W27" s="457"/>
      <c r="X27" s="457"/>
      <c r="Y27" s="458"/>
      <c r="Z27" s="455"/>
      <c r="AA27" s="449" t="s">
        <v>71</v>
      </c>
      <c r="AB27" s="447"/>
      <c r="AC27" s="447"/>
      <c r="AD27" s="447"/>
      <c r="AE27" s="447"/>
      <c r="AF27" s="447"/>
      <c r="AG27" s="447"/>
      <c r="AH27" s="447"/>
      <c r="AI27" s="447"/>
      <c r="AJ27" s="447"/>
      <c r="AK27" s="447"/>
      <c r="AL27" s="447"/>
      <c r="AM27" s="447"/>
      <c r="AN27" s="447"/>
      <c r="AO27" s="447"/>
      <c r="AP27" s="447"/>
      <c r="AQ27" s="447"/>
      <c r="AR27" s="447"/>
      <c r="AS27" s="447"/>
      <c r="AT27" s="447"/>
      <c r="AU27" s="447"/>
      <c r="AV27" s="447"/>
      <c r="AW27" s="447"/>
      <c r="AX27" s="447"/>
      <c r="AY27" s="447"/>
      <c r="AZ27" s="447"/>
      <c r="BA27" s="447"/>
      <c r="BB27" s="447"/>
      <c r="BC27" s="447"/>
      <c r="BD27" s="447"/>
      <c r="BE27" s="447"/>
      <c r="BF27" s="447"/>
      <c r="BG27" s="447"/>
      <c r="BH27" s="447"/>
      <c r="BI27" s="447"/>
      <c r="BJ27" s="447"/>
      <c r="BK27" s="447"/>
      <c r="BL27" s="447"/>
      <c r="BM27" s="447"/>
      <c r="BN27" s="447"/>
      <c r="BO27" s="447"/>
      <c r="BP27" s="447"/>
      <c r="BQ27" s="447"/>
      <c r="BR27" s="447"/>
      <c r="BS27" s="447"/>
      <c r="BT27" s="447"/>
      <c r="BU27" s="447"/>
      <c r="BV27" s="447"/>
      <c r="BW27" s="447"/>
      <c r="BX27" s="447"/>
      <c r="BY27" s="447"/>
      <c r="BZ27" s="447"/>
      <c r="CA27" s="447"/>
      <c r="CB27" s="447"/>
      <c r="CC27" s="447"/>
      <c r="CD27" s="447"/>
      <c r="CE27" s="447"/>
      <c r="CF27" s="507"/>
      <c r="CG27" s="508"/>
      <c r="CH27" s="508"/>
      <c r="CI27" s="509"/>
      <c r="CJ27" s="508"/>
      <c r="CK27" s="510"/>
    </row>
    <row r="28" spans="1:89" ht="15.75" thickBot="1" x14ac:dyDescent="0.3">
      <c r="A28" s="473">
        <v>20</v>
      </c>
      <c r="B28" s="474">
        <v>40711</v>
      </c>
      <c r="C28" s="475">
        <v>0.86458333333333337</v>
      </c>
      <c r="D28" s="476" t="s">
        <v>48</v>
      </c>
      <c r="E28" s="549">
        <v>0</v>
      </c>
      <c r="F28" s="549">
        <v>3</v>
      </c>
      <c r="G28" s="477" t="s">
        <v>51</v>
      </c>
      <c r="H28" s="478" t="s">
        <v>53</v>
      </c>
      <c r="I28" s="1178" t="s">
        <v>50</v>
      </c>
      <c r="J28" s="1178"/>
      <c r="K28" s="556" t="s">
        <v>51</v>
      </c>
      <c r="L28" s="466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455"/>
      <c r="Q28" s="519"/>
      <c r="R28" s="520" t="s">
        <v>30</v>
      </c>
      <c r="S28" s="520" t="s">
        <v>31</v>
      </c>
      <c r="T28" s="520" t="s">
        <v>32</v>
      </c>
      <c r="U28" s="520" t="s">
        <v>33</v>
      </c>
      <c r="V28" s="520" t="s">
        <v>34</v>
      </c>
      <c r="W28" s="520" t="s">
        <v>35</v>
      </c>
      <c r="X28" s="520" t="s">
        <v>36</v>
      </c>
      <c r="Y28" s="521" t="s">
        <v>37</v>
      </c>
      <c r="Z28" s="455"/>
      <c r="AA28" s="447"/>
      <c r="AB28" s="448" t="s">
        <v>38</v>
      </c>
      <c r="AC28" s="448" t="s">
        <v>39</v>
      </c>
      <c r="AD28" s="448" t="s">
        <v>40</v>
      </c>
      <c r="AE28" s="448" t="s">
        <v>41</v>
      </c>
      <c r="AF28" s="448" t="s">
        <v>34</v>
      </c>
      <c r="AG28" s="448" t="s">
        <v>35</v>
      </c>
      <c r="AH28" s="448" t="s">
        <v>42</v>
      </c>
      <c r="AI28" s="448" t="s">
        <v>43</v>
      </c>
      <c r="AJ28" s="447"/>
      <c r="AK28" s="448" t="s">
        <v>43</v>
      </c>
      <c r="AL28" s="447"/>
      <c r="AM28" s="448" t="s">
        <v>43</v>
      </c>
      <c r="AN28" s="447"/>
      <c r="AO28" s="448" t="s">
        <v>43</v>
      </c>
      <c r="AP28" s="447"/>
      <c r="AQ28" s="447"/>
      <c r="AR28" s="447"/>
      <c r="AS28" s="447"/>
      <c r="AT28" s="447"/>
      <c r="AU28" s="447"/>
      <c r="AV28" s="448" t="s">
        <v>42</v>
      </c>
      <c r="AW28" s="447"/>
      <c r="AX28" s="448" t="s">
        <v>43</v>
      </c>
      <c r="AY28" s="448" t="s">
        <v>42</v>
      </c>
      <c r="AZ28" s="447"/>
      <c r="BA28" s="448" t="s">
        <v>43</v>
      </c>
      <c r="BB28" s="448" t="s">
        <v>42</v>
      </c>
      <c r="BC28" s="447"/>
      <c r="BD28" s="448" t="s">
        <v>43</v>
      </c>
      <c r="BE28" s="448" t="s">
        <v>42</v>
      </c>
      <c r="BF28" s="448" t="s">
        <v>34</v>
      </c>
      <c r="BG28" s="447"/>
      <c r="BH28" s="448" t="s">
        <v>43</v>
      </c>
      <c r="BI28" s="448" t="s">
        <v>42</v>
      </c>
      <c r="BJ28" s="448" t="s">
        <v>34</v>
      </c>
      <c r="BK28" s="447"/>
      <c r="BL28" s="448" t="s">
        <v>43</v>
      </c>
      <c r="BM28" s="448" t="s">
        <v>42</v>
      </c>
      <c r="BN28" s="448" t="s">
        <v>34</v>
      </c>
      <c r="BO28" s="447"/>
      <c r="BP28" s="448" t="s">
        <v>43</v>
      </c>
      <c r="BQ28" s="448" t="s">
        <v>42</v>
      </c>
      <c r="BR28" s="448" t="s">
        <v>34</v>
      </c>
      <c r="BS28" s="447"/>
      <c r="BT28" s="447"/>
      <c r="BU28" s="447"/>
      <c r="BV28" s="447"/>
      <c r="BW28" s="448" t="s">
        <v>38</v>
      </c>
      <c r="BX28" s="448" t="s">
        <v>39</v>
      </c>
      <c r="BY28" s="448" t="s">
        <v>40</v>
      </c>
      <c r="BZ28" s="448" t="s">
        <v>41</v>
      </c>
      <c r="CA28" s="448" t="s">
        <v>34</v>
      </c>
      <c r="CB28" s="448" t="s">
        <v>35</v>
      </c>
      <c r="CC28" s="448" t="s">
        <v>42</v>
      </c>
      <c r="CD28" s="448" t="s">
        <v>43</v>
      </c>
      <c r="CE28" s="447"/>
      <c r="CF28" s="507"/>
      <c r="CG28" s="508"/>
      <c r="CH28" s="508"/>
      <c r="CI28" s="509"/>
      <c r="CJ28" s="508"/>
      <c r="CK28" s="510"/>
    </row>
    <row r="29" spans="1:89" ht="15.75" thickBot="1" x14ac:dyDescent="0.3">
      <c r="A29" s="479">
        <v>21</v>
      </c>
      <c r="B29" s="480">
        <v>40712</v>
      </c>
      <c r="C29" s="481">
        <v>0.86458333333333337</v>
      </c>
      <c r="D29" s="482" t="s">
        <v>59</v>
      </c>
      <c r="E29" s="550">
        <v>1</v>
      </c>
      <c r="F29" s="550">
        <v>3</v>
      </c>
      <c r="G29" s="483" t="s">
        <v>54</v>
      </c>
      <c r="H29" s="484" t="s">
        <v>56</v>
      </c>
      <c r="I29" s="1179" t="s">
        <v>57</v>
      </c>
      <c r="J29" s="1179"/>
      <c r="K29" s="556" t="s">
        <v>54</v>
      </c>
      <c r="L29" s="466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455"/>
      <c r="Q29" s="522" t="s">
        <v>62</v>
      </c>
      <c r="R29" s="491">
        <v>3</v>
      </c>
      <c r="S29" s="491">
        <v>3</v>
      </c>
      <c r="T29" s="491">
        <v>0</v>
      </c>
      <c r="U29" s="491">
        <v>0</v>
      </c>
      <c r="V29" s="491">
        <v>5</v>
      </c>
      <c r="W29" s="491">
        <v>2</v>
      </c>
      <c r="X29" s="491">
        <v>3</v>
      </c>
      <c r="Y29" s="523">
        <v>9</v>
      </c>
      <c r="Z29" s="455"/>
      <c r="AA29" s="449" t="s">
        <v>67</v>
      </c>
      <c r="AB29" s="472">
        <v>3</v>
      </c>
      <c r="AC29" s="448">
        <v>0</v>
      </c>
      <c r="AD29" s="448">
        <v>2</v>
      </c>
      <c r="AE29" s="448">
        <v>1</v>
      </c>
      <c r="AF29" s="472">
        <v>3</v>
      </c>
      <c r="AG29" s="472">
        <v>5</v>
      </c>
      <c r="AH29" s="448">
        <v>-2</v>
      </c>
      <c r="AI29" s="448">
        <v>1</v>
      </c>
      <c r="AJ29" s="448" t="s">
        <v>68</v>
      </c>
      <c r="AK29" s="448">
        <v>2</v>
      </c>
      <c r="AL29" s="448" t="s">
        <v>62</v>
      </c>
      <c r="AM29" s="448">
        <v>9</v>
      </c>
      <c r="AN29" s="448" t="s">
        <v>62</v>
      </c>
      <c r="AO29" s="448">
        <v>9</v>
      </c>
      <c r="AP29" s="447"/>
      <c r="AQ29" s="447"/>
      <c r="AR29" s="447"/>
      <c r="AS29" s="447"/>
      <c r="AT29" s="447"/>
      <c r="AU29" s="447"/>
      <c r="AV29" s="448">
        <v>3</v>
      </c>
      <c r="AW29" s="448" t="s">
        <v>62</v>
      </c>
      <c r="AX29" s="448">
        <v>9</v>
      </c>
      <c r="AY29" s="448">
        <v>3</v>
      </c>
      <c r="AZ29" s="448" t="s">
        <v>62</v>
      </c>
      <c r="BA29" s="448">
        <v>9</v>
      </c>
      <c r="BB29" s="448">
        <v>3</v>
      </c>
      <c r="BC29" s="448" t="s">
        <v>62</v>
      </c>
      <c r="BD29" s="448">
        <v>9</v>
      </c>
      <c r="BE29" s="448">
        <v>3</v>
      </c>
      <c r="BF29" s="448">
        <v>5</v>
      </c>
      <c r="BG29" s="448" t="s">
        <v>62</v>
      </c>
      <c r="BH29" s="448">
        <v>9</v>
      </c>
      <c r="BI29" s="448">
        <v>3</v>
      </c>
      <c r="BJ29" s="448">
        <v>5</v>
      </c>
      <c r="BK29" s="448" t="s">
        <v>62</v>
      </c>
      <c r="BL29" s="448">
        <v>9</v>
      </c>
      <c r="BM29" s="448">
        <v>3</v>
      </c>
      <c r="BN29" s="448">
        <v>5</v>
      </c>
      <c r="BO29" s="448" t="s">
        <v>62</v>
      </c>
      <c r="BP29" s="448">
        <v>9</v>
      </c>
      <c r="BQ29" s="448">
        <v>3</v>
      </c>
      <c r="BR29" s="448">
        <v>5</v>
      </c>
      <c r="BS29" s="447"/>
      <c r="BT29" s="447"/>
      <c r="BU29" s="447"/>
      <c r="BV29" s="448" t="s">
        <v>62</v>
      </c>
      <c r="BW29" s="448">
        <v>3</v>
      </c>
      <c r="BX29" s="448">
        <v>3</v>
      </c>
      <c r="BY29" s="448">
        <v>0</v>
      </c>
      <c r="BZ29" s="448">
        <v>0</v>
      </c>
      <c r="CA29" s="448">
        <v>5</v>
      </c>
      <c r="CB29" s="448">
        <v>2</v>
      </c>
      <c r="CC29" s="448">
        <v>3</v>
      </c>
      <c r="CD29" s="448">
        <v>9</v>
      </c>
      <c r="CE29" s="447"/>
      <c r="CF29" s="507"/>
      <c r="CG29" s="508"/>
      <c r="CH29" s="508"/>
      <c r="CI29" s="509"/>
      <c r="CJ29" s="508"/>
      <c r="CK29" s="510"/>
    </row>
    <row r="30" spans="1:89" ht="15.75" thickBot="1" x14ac:dyDescent="0.3">
      <c r="A30" s="479">
        <v>22</v>
      </c>
      <c r="B30" s="480">
        <v>40712</v>
      </c>
      <c r="C30" s="481">
        <v>0.86458333333333337</v>
      </c>
      <c r="D30" s="482" t="s">
        <v>55</v>
      </c>
      <c r="E30" s="550">
        <v>1</v>
      </c>
      <c r="F30" s="550">
        <v>0</v>
      </c>
      <c r="G30" s="483" t="s">
        <v>58</v>
      </c>
      <c r="H30" s="484" t="s">
        <v>60</v>
      </c>
      <c r="I30" s="1179" t="s">
        <v>57</v>
      </c>
      <c r="J30" s="1179"/>
      <c r="K30" s="556" t="s">
        <v>55</v>
      </c>
      <c r="L30" s="466" t="s">
        <v>58</v>
      </c>
      <c r="M30" s="1139">
        <f t="shared" si="0"/>
        <v>1</v>
      </c>
      <c r="N30" s="1019">
        <f>IF($M30=Classement!$N28,1,0)</f>
        <v>0</v>
      </c>
      <c r="O30" s="1019">
        <f>IF(AND($E30=Classement!$J28,$F30=Classement!$K28),1,0)</f>
        <v>0</v>
      </c>
      <c r="P30" s="455"/>
      <c r="Q30" s="522" t="s">
        <v>63</v>
      </c>
      <c r="R30" s="491">
        <v>3</v>
      </c>
      <c r="S30" s="491">
        <v>1</v>
      </c>
      <c r="T30" s="491">
        <v>1</v>
      </c>
      <c r="U30" s="491">
        <v>1</v>
      </c>
      <c r="V30" s="491">
        <v>3</v>
      </c>
      <c r="W30" s="491">
        <v>3</v>
      </c>
      <c r="X30" s="491">
        <v>0</v>
      </c>
      <c r="Y30" s="523">
        <v>4</v>
      </c>
      <c r="Z30" s="455"/>
      <c r="AA30" s="449" t="s">
        <v>68</v>
      </c>
      <c r="AB30" s="472">
        <v>3</v>
      </c>
      <c r="AC30" s="448">
        <v>0</v>
      </c>
      <c r="AD30" s="448">
        <v>1</v>
      </c>
      <c r="AE30" s="448">
        <v>2</v>
      </c>
      <c r="AF30" s="472">
        <v>3</v>
      </c>
      <c r="AG30" s="472">
        <v>4</v>
      </c>
      <c r="AH30" s="448">
        <v>-1</v>
      </c>
      <c r="AI30" s="448">
        <v>2</v>
      </c>
      <c r="AJ30" s="448" t="s">
        <v>67</v>
      </c>
      <c r="AK30" s="448">
        <v>1</v>
      </c>
      <c r="AL30" s="448" t="s">
        <v>63</v>
      </c>
      <c r="AM30" s="448">
        <v>4</v>
      </c>
      <c r="AN30" s="448" t="s">
        <v>63</v>
      </c>
      <c r="AO30" s="448">
        <v>4</v>
      </c>
      <c r="AP30" s="447"/>
      <c r="AQ30" s="447"/>
      <c r="AR30" s="447"/>
      <c r="AS30" s="447"/>
      <c r="AT30" s="447"/>
      <c r="AU30" s="447"/>
      <c r="AV30" s="448">
        <v>0</v>
      </c>
      <c r="AW30" s="448" t="s">
        <v>63</v>
      </c>
      <c r="AX30" s="448">
        <v>4</v>
      </c>
      <c r="AY30" s="448">
        <v>0</v>
      </c>
      <c r="AZ30" s="448" t="s">
        <v>63</v>
      </c>
      <c r="BA30" s="448">
        <v>4</v>
      </c>
      <c r="BB30" s="448">
        <v>0</v>
      </c>
      <c r="BC30" s="448" t="s">
        <v>63</v>
      </c>
      <c r="BD30" s="448">
        <v>4</v>
      </c>
      <c r="BE30" s="448">
        <v>0</v>
      </c>
      <c r="BF30" s="448">
        <v>3</v>
      </c>
      <c r="BG30" s="448" t="s">
        <v>63</v>
      </c>
      <c r="BH30" s="448">
        <v>4</v>
      </c>
      <c r="BI30" s="448">
        <v>0</v>
      </c>
      <c r="BJ30" s="448">
        <v>3</v>
      </c>
      <c r="BK30" s="448" t="s">
        <v>63</v>
      </c>
      <c r="BL30" s="448">
        <v>4</v>
      </c>
      <c r="BM30" s="448">
        <v>0</v>
      </c>
      <c r="BN30" s="448">
        <v>3</v>
      </c>
      <c r="BO30" s="448" t="s">
        <v>63</v>
      </c>
      <c r="BP30" s="448">
        <v>4</v>
      </c>
      <c r="BQ30" s="448">
        <v>0</v>
      </c>
      <c r="BR30" s="448">
        <v>3</v>
      </c>
      <c r="BS30" s="447"/>
      <c r="BT30" s="447"/>
      <c r="BU30" s="447"/>
      <c r="BV30" s="448" t="s">
        <v>63</v>
      </c>
      <c r="BW30" s="448">
        <v>3</v>
      </c>
      <c r="BX30" s="448">
        <v>1</v>
      </c>
      <c r="BY30" s="448">
        <v>1</v>
      </c>
      <c r="BZ30" s="448">
        <v>1</v>
      </c>
      <c r="CA30" s="448">
        <v>3</v>
      </c>
      <c r="CB30" s="448">
        <v>3</v>
      </c>
      <c r="CC30" s="448">
        <v>0</v>
      </c>
      <c r="CD30" s="448">
        <v>4</v>
      </c>
      <c r="CE30" s="447"/>
      <c r="CF30" s="507"/>
      <c r="CG30" s="508"/>
      <c r="CH30" s="508"/>
      <c r="CI30" s="509"/>
      <c r="CJ30" s="508"/>
      <c r="CK30" s="510"/>
    </row>
    <row r="31" spans="1:89" ht="15.75" thickBot="1" x14ac:dyDescent="0.3">
      <c r="A31" s="488">
        <v>23</v>
      </c>
      <c r="B31" s="489">
        <v>40713</v>
      </c>
      <c r="C31" s="490">
        <v>0.86458333333333337</v>
      </c>
      <c r="D31" s="491" t="s">
        <v>63</v>
      </c>
      <c r="E31" s="551">
        <v>2</v>
      </c>
      <c r="F31" s="551">
        <v>1</v>
      </c>
      <c r="G31" s="492" t="s">
        <v>67</v>
      </c>
      <c r="H31" s="493" t="s">
        <v>69</v>
      </c>
      <c r="I31" s="1192" t="s">
        <v>65</v>
      </c>
      <c r="J31" s="1192"/>
      <c r="K31" s="556" t="s">
        <v>63</v>
      </c>
      <c r="L31" s="466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455"/>
      <c r="Q31" s="522" t="s">
        <v>68</v>
      </c>
      <c r="R31" s="491">
        <v>3</v>
      </c>
      <c r="S31" s="491">
        <v>0</v>
      </c>
      <c r="T31" s="491">
        <v>1</v>
      </c>
      <c r="U31" s="491">
        <v>2</v>
      </c>
      <c r="V31" s="491">
        <v>3</v>
      </c>
      <c r="W31" s="491">
        <v>4</v>
      </c>
      <c r="X31" s="491">
        <v>-1</v>
      </c>
      <c r="Y31" s="523">
        <v>2</v>
      </c>
      <c r="Z31" s="455"/>
      <c r="AA31" s="449" t="s">
        <v>62</v>
      </c>
      <c r="AB31" s="472">
        <v>3</v>
      </c>
      <c r="AC31" s="448">
        <v>3</v>
      </c>
      <c r="AD31" s="448">
        <v>0</v>
      </c>
      <c r="AE31" s="448">
        <v>0</v>
      </c>
      <c r="AF31" s="472">
        <v>5</v>
      </c>
      <c r="AG31" s="472">
        <v>2</v>
      </c>
      <c r="AH31" s="448">
        <v>3</v>
      </c>
      <c r="AI31" s="448">
        <v>9</v>
      </c>
      <c r="AJ31" s="448" t="s">
        <v>62</v>
      </c>
      <c r="AK31" s="448">
        <v>9</v>
      </c>
      <c r="AL31" s="448" t="s">
        <v>68</v>
      </c>
      <c r="AM31" s="448">
        <v>2</v>
      </c>
      <c r="AN31" s="448" t="s">
        <v>68</v>
      </c>
      <c r="AO31" s="448">
        <v>2</v>
      </c>
      <c r="AP31" s="447"/>
      <c r="AQ31" s="447"/>
      <c r="AR31" s="447"/>
      <c r="AS31" s="447"/>
      <c r="AT31" s="447"/>
      <c r="AU31" s="447"/>
      <c r="AV31" s="448">
        <v>-1</v>
      </c>
      <c r="AW31" s="448" t="s">
        <v>68</v>
      </c>
      <c r="AX31" s="448">
        <v>2</v>
      </c>
      <c r="AY31" s="448">
        <v>-1</v>
      </c>
      <c r="AZ31" s="448" t="s">
        <v>68</v>
      </c>
      <c r="BA31" s="448">
        <v>2</v>
      </c>
      <c r="BB31" s="448">
        <v>-1</v>
      </c>
      <c r="BC31" s="448" t="s">
        <v>68</v>
      </c>
      <c r="BD31" s="448">
        <v>2</v>
      </c>
      <c r="BE31" s="448">
        <v>-1</v>
      </c>
      <c r="BF31" s="448">
        <v>3</v>
      </c>
      <c r="BG31" s="448" t="s">
        <v>68</v>
      </c>
      <c r="BH31" s="448">
        <v>2</v>
      </c>
      <c r="BI31" s="448">
        <v>-1</v>
      </c>
      <c r="BJ31" s="448">
        <v>3</v>
      </c>
      <c r="BK31" s="448" t="s">
        <v>68</v>
      </c>
      <c r="BL31" s="448">
        <v>2</v>
      </c>
      <c r="BM31" s="448">
        <v>-1</v>
      </c>
      <c r="BN31" s="448">
        <v>3</v>
      </c>
      <c r="BO31" s="448" t="s">
        <v>68</v>
      </c>
      <c r="BP31" s="448">
        <v>2</v>
      </c>
      <c r="BQ31" s="448">
        <v>-1</v>
      </c>
      <c r="BR31" s="448">
        <v>3</v>
      </c>
      <c r="BS31" s="447"/>
      <c r="BT31" s="447"/>
      <c r="BU31" s="447"/>
      <c r="BV31" s="448" t="s">
        <v>68</v>
      </c>
      <c r="BW31" s="448">
        <v>3</v>
      </c>
      <c r="BX31" s="448">
        <v>0</v>
      </c>
      <c r="BY31" s="448">
        <v>1</v>
      </c>
      <c r="BZ31" s="448">
        <v>2</v>
      </c>
      <c r="CA31" s="448">
        <v>3</v>
      </c>
      <c r="CB31" s="448">
        <v>4</v>
      </c>
      <c r="CC31" s="448">
        <v>-1</v>
      </c>
      <c r="CD31" s="448">
        <v>2</v>
      </c>
      <c r="CE31" s="447"/>
      <c r="CF31" s="507"/>
      <c r="CG31" s="508"/>
      <c r="CH31" s="508"/>
      <c r="CI31" s="509"/>
      <c r="CJ31" s="1193"/>
      <c r="CK31" s="525"/>
    </row>
    <row r="32" spans="1:89" ht="15.75" thickBot="1" x14ac:dyDescent="0.3">
      <c r="A32" s="488">
        <v>24</v>
      </c>
      <c r="B32" s="489">
        <v>40713</v>
      </c>
      <c r="C32" s="490">
        <v>0.86458333333333337</v>
      </c>
      <c r="D32" s="491" t="s">
        <v>68</v>
      </c>
      <c r="E32" s="551">
        <v>1</v>
      </c>
      <c r="F32" s="551">
        <v>2</v>
      </c>
      <c r="G32" s="492" t="s">
        <v>62</v>
      </c>
      <c r="H32" s="493" t="s">
        <v>64</v>
      </c>
      <c r="I32" s="1192" t="s">
        <v>65</v>
      </c>
      <c r="J32" s="1192"/>
      <c r="K32" s="556" t="s">
        <v>62</v>
      </c>
      <c r="L32" s="466" t="s">
        <v>68</v>
      </c>
      <c r="M32" s="1139">
        <f t="shared" si="0"/>
        <v>2</v>
      </c>
      <c r="N32" s="1019">
        <f>IF($M32=Classement!$N30,1,0)</f>
        <v>0</v>
      </c>
      <c r="O32" s="1019">
        <f>IF(AND($E32=Classement!$J30,$F32=Classement!$K30),1,0)</f>
        <v>0</v>
      </c>
      <c r="P32" s="455"/>
      <c r="Q32" s="526" t="s">
        <v>67</v>
      </c>
      <c r="R32" s="527">
        <v>3</v>
      </c>
      <c r="S32" s="527">
        <v>0</v>
      </c>
      <c r="T32" s="527">
        <v>2</v>
      </c>
      <c r="U32" s="527">
        <v>1</v>
      </c>
      <c r="V32" s="527">
        <v>3</v>
      </c>
      <c r="W32" s="527">
        <v>5</v>
      </c>
      <c r="X32" s="527">
        <v>-2</v>
      </c>
      <c r="Y32" s="528">
        <v>1</v>
      </c>
      <c r="Z32" s="455"/>
      <c r="AA32" s="449" t="s">
        <v>63</v>
      </c>
      <c r="AB32" s="472">
        <v>3</v>
      </c>
      <c r="AC32" s="448">
        <v>1</v>
      </c>
      <c r="AD32" s="448">
        <v>1</v>
      </c>
      <c r="AE32" s="448">
        <v>1</v>
      </c>
      <c r="AF32" s="472">
        <v>3</v>
      </c>
      <c r="AG32" s="472">
        <v>3</v>
      </c>
      <c r="AH32" s="448">
        <v>0</v>
      </c>
      <c r="AI32" s="448">
        <v>4</v>
      </c>
      <c r="AJ32" s="448" t="s">
        <v>63</v>
      </c>
      <c r="AK32" s="448">
        <v>4</v>
      </c>
      <c r="AL32" s="448" t="s">
        <v>67</v>
      </c>
      <c r="AM32" s="448">
        <v>1</v>
      </c>
      <c r="AN32" s="448" t="s">
        <v>67</v>
      </c>
      <c r="AO32" s="448">
        <v>1</v>
      </c>
      <c r="AP32" s="447"/>
      <c r="AQ32" s="447"/>
      <c r="AR32" s="447"/>
      <c r="AS32" s="447"/>
      <c r="AT32" s="447"/>
      <c r="AU32" s="447"/>
      <c r="AV32" s="448">
        <v>-2</v>
      </c>
      <c r="AW32" s="448" t="s">
        <v>67</v>
      </c>
      <c r="AX32" s="448">
        <v>1</v>
      </c>
      <c r="AY32" s="448">
        <v>-2</v>
      </c>
      <c r="AZ32" s="448" t="s">
        <v>67</v>
      </c>
      <c r="BA32" s="448">
        <v>1</v>
      </c>
      <c r="BB32" s="448">
        <v>-2</v>
      </c>
      <c r="BC32" s="448" t="s">
        <v>67</v>
      </c>
      <c r="BD32" s="448">
        <v>1</v>
      </c>
      <c r="BE32" s="448">
        <v>-2</v>
      </c>
      <c r="BF32" s="448">
        <v>3</v>
      </c>
      <c r="BG32" s="448" t="s">
        <v>67</v>
      </c>
      <c r="BH32" s="448">
        <v>1</v>
      </c>
      <c r="BI32" s="448">
        <v>-2</v>
      </c>
      <c r="BJ32" s="448">
        <v>3</v>
      </c>
      <c r="BK32" s="448" t="s">
        <v>67</v>
      </c>
      <c r="BL32" s="448">
        <v>1</v>
      </c>
      <c r="BM32" s="448">
        <v>-2</v>
      </c>
      <c r="BN32" s="448">
        <v>3</v>
      </c>
      <c r="BO32" s="448" t="s">
        <v>67</v>
      </c>
      <c r="BP32" s="448">
        <v>1</v>
      </c>
      <c r="BQ32" s="448">
        <v>-2</v>
      </c>
      <c r="BR32" s="448">
        <v>3</v>
      </c>
      <c r="BS32" s="447"/>
      <c r="BT32" s="447"/>
      <c r="BU32" s="447"/>
      <c r="BV32" s="448" t="s">
        <v>67</v>
      </c>
      <c r="BW32" s="448">
        <v>3</v>
      </c>
      <c r="BX32" s="448">
        <v>0</v>
      </c>
      <c r="BY32" s="448">
        <v>2</v>
      </c>
      <c r="BZ32" s="448">
        <v>1</v>
      </c>
      <c r="CA32" s="448">
        <v>3</v>
      </c>
      <c r="CB32" s="448">
        <v>5</v>
      </c>
      <c r="CC32" s="448">
        <v>-2</v>
      </c>
      <c r="CD32" s="448">
        <v>1</v>
      </c>
      <c r="CE32" s="447"/>
      <c r="CF32" s="507"/>
      <c r="CG32" s="508"/>
      <c r="CH32" s="508"/>
      <c r="CI32" s="509"/>
      <c r="CJ32" s="1193"/>
      <c r="CK32" s="525"/>
    </row>
    <row r="33" spans="1:90" x14ac:dyDescent="0.25">
      <c r="A33" s="497"/>
      <c r="B33" s="498"/>
      <c r="C33" s="499"/>
      <c r="D33" s="500"/>
      <c r="E33" s="454"/>
      <c r="F33" s="454"/>
      <c r="G33" s="501"/>
      <c r="H33" s="454"/>
      <c r="I33" s="498"/>
      <c r="J33" s="498"/>
      <c r="K33" s="529"/>
      <c r="L33" s="529"/>
      <c r="M33" s="1093"/>
      <c r="N33" s="1019"/>
      <c r="O33" s="1019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47"/>
      <c r="AB33" s="447"/>
      <c r="AC33" s="447"/>
      <c r="AD33" s="447"/>
      <c r="AE33" s="447"/>
      <c r="AF33" s="447"/>
      <c r="AG33" s="447"/>
      <c r="AH33" s="447"/>
      <c r="AI33" s="447"/>
      <c r="AJ33" s="447"/>
      <c r="AK33" s="447"/>
      <c r="AL33" s="447"/>
      <c r="AM33" s="447"/>
      <c r="AN33" s="447"/>
      <c r="AO33" s="447"/>
      <c r="AP33" s="447"/>
      <c r="AQ33" s="447"/>
      <c r="AR33" s="447"/>
      <c r="AS33" s="447"/>
      <c r="AT33" s="447"/>
      <c r="AU33" s="447"/>
      <c r="AV33" s="447"/>
      <c r="AW33" s="447"/>
      <c r="AX33" s="447"/>
      <c r="AY33" s="447"/>
      <c r="AZ33" s="447"/>
      <c r="BA33" s="447"/>
      <c r="BB33" s="447"/>
      <c r="BC33" s="447"/>
      <c r="BD33" s="447"/>
      <c r="BE33" s="447"/>
      <c r="BF33" s="447"/>
      <c r="BG33" s="447"/>
      <c r="BH33" s="447"/>
      <c r="BI33" s="447"/>
      <c r="BJ33" s="447"/>
      <c r="BK33" s="447"/>
      <c r="BL33" s="447"/>
      <c r="BM33" s="447"/>
      <c r="BN33" s="447"/>
      <c r="BO33" s="447"/>
      <c r="BP33" s="447"/>
      <c r="BQ33" s="447"/>
      <c r="BR33" s="447"/>
      <c r="BS33" s="447"/>
      <c r="BT33" s="447"/>
      <c r="BU33" s="447"/>
      <c r="BV33" s="447"/>
      <c r="BW33" s="447"/>
      <c r="BX33" s="447"/>
      <c r="BY33" s="447"/>
      <c r="BZ33" s="447"/>
      <c r="CA33" s="447"/>
      <c r="CB33" s="447"/>
      <c r="CC33" s="447"/>
      <c r="CD33" s="447"/>
      <c r="CE33" s="447"/>
      <c r="CF33" s="507"/>
      <c r="CG33" s="508"/>
      <c r="CH33" s="508"/>
      <c r="CI33" s="509"/>
      <c r="CJ33" s="508"/>
      <c r="CK33" s="525"/>
      <c r="CL33" s="447"/>
    </row>
    <row r="34" spans="1:90" x14ac:dyDescent="0.25">
      <c r="A34" s="497"/>
      <c r="B34" s="497"/>
      <c r="C34" s="497"/>
      <c r="D34" s="530"/>
      <c r="E34" s="530"/>
      <c r="F34" s="530"/>
      <c r="G34" s="530"/>
      <c r="H34" s="497"/>
      <c r="I34" s="530"/>
      <c r="J34" s="530"/>
      <c r="K34" s="455"/>
      <c r="L34" s="455"/>
      <c r="M34" s="1019" t="s">
        <v>98</v>
      </c>
      <c r="N34" s="1019">
        <f>SUM(N7:O32)</f>
        <v>1</v>
      </c>
      <c r="O34" s="1019"/>
      <c r="P34" s="455"/>
      <c r="Q34" s="501"/>
      <c r="R34" s="501"/>
      <c r="S34" s="501"/>
      <c r="T34" s="501"/>
      <c r="U34" s="501"/>
      <c r="V34" s="501"/>
      <c r="W34" s="501"/>
      <c r="X34" s="501"/>
      <c r="Y34" s="501"/>
      <c r="Z34" s="501"/>
      <c r="AA34" s="501"/>
      <c r="AB34" s="454"/>
      <c r="AC34" s="454"/>
      <c r="AD34" s="454"/>
      <c r="AE34" s="454"/>
      <c r="AF34" s="454"/>
      <c r="AG34" s="454"/>
      <c r="AH34" s="454"/>
      <c r="AI34" s="454"/>
      <c r="AJ34" s="454"/>
      <c r="AK34" s="454"/>
      <c r="AL34" s="454"/>
      <c r="AM34" s="454"/>
      <c r="AN34" s="454"/>
      <c r="AO34" s="454"/>
      <c r="AP34" s="465"/>
      <c r="AQ34" s="465"/>
      <c r="AR34" s="465"/>
      <c r="AS34" s="465"/>
      <c r="AT34" s="465"/>
      <c r="AU34" s="465"/>
      <c r="AV34" s="454"/>
      <c r="AW34" s="454"/>
      <c r="AX34" s="454"/>
      <c r="AY34" s="454"/>
      <c r="AZ34" s="454"/>
      <c r="BA34" s="454"/>
      <c r="BB34" s="454"/>
      <c r="BC34" s="454"/>
      <c r="BD34" s="454"/>
      <c r="BE34" s="454"/>
      <c r="BF34" s="454"/>
      <c r="BG34" s="454"/>
      <c r="BH34" s="454"/>
      <c r="BI34" s="454"/>
      <c r="BJ34" s="454"/>
      <c r="BK34" s="454"/>
      <c r="BL34" s="454"/>
      <c r="BM34" s="454"/>
      <c r="BN34" s="454"/>
      <c r="BO34" s="454"/>
      <c r="BP34" s="454"/>
      <c r="BQ34" s="454"/>
      <c r="BR34" s="454"/>
      <c r="BS34" s="454"/>
      <c r="BT34" s="454"/>
      <c r="BU34" s="454"/>
      <c r="BV34" s="454"/>
      <c r="BW34" s="454"/>
      <c r="BX34" s="454"/>
      <c r="BY34" s="454"/>
      <c r="BZ34" s="454"/>
      <c r="CA34" s="454"/>
      <c r="CB34" s="454"/>
      <c r="CC34" s="454"/>
      <c r="CD34" s="454"/>
      <c r="CE34" s="454"/>
      <c r="CF34" s="507"/>
      <c r="CG34" s="524"/>
      <c r="CH34" s="508"/>
      <c r="CI34" s="509"/>
      <c r="CJ34" s="524"/>
      <c r="CK34" s="510"/>
      <c r="CL34" s="501"/>
    </row>
    <row r="35" spans="1:90" x14ac:dyDescent="0.25">
      <c r="A35" s="497"/>
      <c r="B35" s="497"/>
      <c r="C35" s="497"/>
      <c r="D35" s="530"/>
      <c r="E35" s="530"/>
      <c r="F35" s="530"/>
      <c r="G35" s="530"/>
      <c r="H35" s="497"/>
      <c r="I35" s="530"/>
      <c r="J35" s="530"/>
      <c r="K35" s="455"/>
      <c r="L35" s="455"/>
      <c r="M35" s="1019"/>
      <c r="N35" s="1019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3"/>
      <c r="AC35" s="453"/>
      <c r="AD35" s="453"/>
      <c r="AE35" s="453"/>
      <c r="AF35" s="453"/>
      <c r="AG35" s="453"/>
      <c r="AH35" s="453"/>
      <c r="AI35" s="453"/>
      <c r="AJ35" s="453"/>
      <c r="AK35" s="453"/>
      <c r="AL35" s="453"/>
      <c r="AM35" s="453"/>
      <c r="AN35" s="453"/>
      <c r="AO35" s="453"/>
      <c r="AP35" s="460"/>
      <c r="AQ35" s="460"/>
      <c r="AR35" s="460"/>
      <c r="AS35" s="460"/>
      <c r="AT35" s="460"/>
      <c r="AU35" s="460"/>
      <c r="AV35" s="453"/>
      <c r="AW35" s="453"/>
      <c r="AX35" s="453"/>
      <c r="AY35" s="453"/>
      <c r="AZ35" s="453"/>
      <c r="BA35" s="453"/>
      <c r="BB35" s="453"/>
      <c r="BC35" s="453"/>
      <c r="BD35" s="453"/>
      <c r="BE35" s="453"/>
      <c r="BF35" s="453"/>
      <c r="BG35" s="453"/>
      <c r="BH35" s="453"/>
      <c r="BI35" s="453"/>
      <c r="BJ35" s="453"/>
      <c r="BK35" s="453"/>
      <c r="BL35" s="453"/>
      <c r="BM35" s="453"/>
      <c r="BN35" s="453"/>
      <c r="BO35" s="453"/>
      <c r="BP35" s="453"/>
      <c r="BQ35" s="453"/>
      <c r="BR35" s="453"/>
      <c r="BS35" s="453"/>
      <c r="BT35" s="453"/>
      <c r="BU35" s="453"/>
      <c r="BV35" s="453"/>
      <c r="BW35" s="453"/>
      <c r="BX35" s="453"/>
      <c r="BY35" s="453"/>
      <c r="BZ35" s="453"/>
      <c r="CA35" s="453"/>
      <c r="CB35" s="453"/>
      <c r="CC35" s="453"/>
      <c r="CD35" s="453"/>
      <c r="CE35" s="453"/>
      <c r="CF35" s="507"/>
      <c r="CG35" s="524"/>
      <c r="CH35" s="508"/>
      <c r="CI35" s="509"/>
      <c r="CJ35" s="524"/>
      <c r="CK35" s="510"/>
      <c r="CL35" s="530"/>
    </row>
    <row r="36" spans="1:90" x14ac:dyDescent="0.25">
      <c r="A36" s="497"/>
      <c r="B36" s="497"/>
      <c r="C36" s="497"/>
      <c r="D36" s="530"/>
      <c r="E36" s="530"/>
      <c r="F36" s="530"/>
      <c r="G36" s="530"/>
      <c r="H36" s="497"/>
      <c r="I36" s="530"/>
      <c r="J36" s="530"/>
      <c r="K36" s="455"/>
      <c r="L36" s="455"/>
      <c r="M36" s="1019"/>
      <c r="N36" s="1019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5"/>
      <c r="AB36" s="453"/>
      <c r="AC36" s="453"/>
      <c r="AD36" s="453"/>
      <c r="AE36" s="453"/>
      <c r="AF36" s="453"/>
      <c r="AG36" s="453"/>
      <c r="AH36" s="453"/>
      <c r="AI36" s="453"/>
      <c r="AJ36" s="453"/>
      <c r="AK36" s="453"/>
      <c r="AL36" s="453"/>
      <c r="AM36" s="453"/>
      <c r="AN36" s="453"/>
      <c r="AO36" s="453"/>
      <c r="AP36" s="460"/>
      <c r="AQ36" s="460"/>
      <c r="AR36" s="460"/>
      <c r="AS36" s="460"/>
      <c r="AT36" s="460"/>
      <c r="AU36" s="460"/>
      <c r="AV36" s="453"/>
      <c r="AW36" s="453"/>
      <c r="AX36" s="453"/>
      <c r="AY36" s="453"/>
      <c r="AZ36" s="453"/>
      <c r="BA36" s="453"/>
      <c r="BB36" s="453"/>
      <c r="BC36" s="453"/>
      <c r="BD36" s="453"/>
      <c r="BE36" s="453"/>
      <c r="BF36" s="453"/>
      <c r="BG36" s="453"/>
      <c r="BH36" s="453"/>
      <c r="BI36" s="453"/>
      <c r="BJ36" s="453"/>
      <c r="BK36" s="453"/>
      <c r="BL36" s="453"/>
      <c r="BM36" s="453"/>
      <c r="BN36" s="453"/>
      <c r="BO36" s="453"/>
      <c r="BP36" s="453"/>
      <c r="BQ36" s="453"/>
      <c r="BR36" s="453"/>
      <c r="BS36" s="453"/>
      <c r="BT36" s="453"/>
      <c r="BU36" s="453"/>
      <c r="BV36" s="453"/>
      <c r="BW36" s="453"/>
      <c r="BX36" s="453"/>
      <c r="BY36" s="453"/>
      <c r="BZ36" s="453"/>
      <c r="CA36" s="453"/>
      <c r="CB36" s="453"/>
      <c r="CC36" s="453"/>
      <c r="CD36" s="453"/>
      <c r="CE36" s="453"/>
      <c r="CF36" s="507"/>
      <c r="CG36" s="524"/>
      <c r="CH36" s="508"/>
      <c r="CI36" s="509"/>
      <c r="CJ36" s="524"/>
      <c r="CK36" s="510"/>
      <c r="CL36" s="530"/>
    </row>
    <row r="37" spans="1:90" ht="15.75" x14ac:dyDescent="0.25">
      <c r="A37" s="497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554"/>
      <c r="K37" s="455"/>
      <c r="L37" s="455"/>
      <c r="M37" s="1019"/>
      <c r="N37" s="1019"/>
      <c r="O37" s="455"/>
      <c r="P37" s="455"/>
      <c r="Q37" s="455"/>
      <c r="R37" s="455"/>
      <c r="S37" s="455"/>
      <c r="T37" s="455"/>
      <c r="U37" s="455"/>
      <c r="V37" s="455"/>
      <c r="W37" s="455"/>
      <c r="X37" s="455"/>
      <c r="Y37" s="455"/>
      <c r="Z37" s="455"/>
      <c r="AA37" s="455"/>
      <c r="AB37" s="453"/>
      <c r="AC37" s="453"/>
      <c r="AD37" s="453"/>
      <c r="AE37" s="453"/>
      <c r="AF37" s="453"/>
      <c r="AG37" s="453"/>
      <c r="AH37" s="453"/>
      <c r="AI37" s="453"/>
      <c r="AJ37" s="453"/>
      <c r="AK37" s="453"/>
      <c r="AL37" s="453"/>
      <c r="AM37" s="453"/>
      <c r="AN37" s="453"/>
      <c r="AO37" s="453"/>
      <c r="AP37" s="460"/>
      <c r="AQ37" s="460"/>
      <c r="AR37" s="460"/>
      <c r="AS37" s="460"/>
      <c r="AT37" s="460"/>
      <c r="AU37" s="460"/>
      <c r="AV37" s="453"/>
      <c r="AW37" s="453"/>
      <c r="AX37" s="453"/>
      <c r="AY37" s="453"/>
      <c r="AZ37" s="453"/>
      <c r="BA37" s="453"/>
      <c r="BB37" s="453"/>
      <c r="BC37" s="453"/>
      <c r="BD37" s="453"/>
      <c r="BE37" s="453"/>
      <c r="BF37" s="453"/>
      <c r="BG37" s="453"/>
      <c r="BH37" s="453"/>
      <c r="BI37" s="453"/>
      <c r="BJ37" s="453"/>
      <c r="BK37" s="453"/>
      <c r="BL37" s="453"/>
      <c r="BM37" s="453"/>
      <c r="BN37" s="453"/>
      <c r="BO37" s="453"/>
      <c r="BP37" s="453"/>
      <c r="BQ37" s="453"/>
      <c r="BR37" s="453"/>
      <c r="BS37" s="453"/>
      <c r="BT37" s="453"/>
      <c r="BU37" s="453"/>
      <c r="BV37" s="453"/>
      <c r="BW37" s="453"/>
      <c r="BX37" s="453"/>
      <c r="BY37" s="453"/>
      <c r="BZ37" s="453"/>
      <c r="CA37" s="453"/>
      <c r="CB37" s="453"/>
      <c r="CC37" s="453"/>
      <c r="CD37" s="453"/>
      <c r="CE37" s="453"/>
      <c r="CF37" s="507"/>
      <c r="CG37" s="524"/>
      <c r="CH37" s="508"/>
      <c r="CI37" s="509"/>
      <c r="CJ37" s="524"/>
      <c r="CK37" s="510"/>
      <c r="CL37" s="530"/>
    </row>
    <row r="38" spans="1:90" x14ac:dyDescent="0.25">
      <c r="A38" s="497"/>
      <c r="B38" s="557" t="s">
        <v>20</v>
      </c>
      <c r="C38" s="558" t="s">
        <v>21</v>
      </c>
      <c r="D38" s="558"/>
      <c r="E38" s="558"/>
      <c r="F38" s="558"/>
      <c r="G38" s="558"/>
      <c r="H38" s="558" t="s">
        <v>22</v>
      </c>
      <c r="I38" s="1174" t="s">
        <v>73</v>
      </c>
      <c r="J38" s="1175"/>
      <c r="K38" s="455"/>
      <c r="L38" s="455"/>
      <c r="M38" s="1019"/>
      <c r="N38" s="1019"/>
      <c r="O38" s="455"/>
      <c r="P38" s="455"/>
      <c r="Q38" s="455"/>
      <c r="R38" s="455"/>
      <c r="S38" s="455"/>
      <c r="T38" s="455"/>
      <c r="U38" s="455"/>
      <c r="V38" s="455"/>
      <c r="W38" s="455"/>
      <c r="X38" s="455"/>
      <c r="Y38" s="455"/>
      <c r="Z38" s="455"/>
      <c r="AA38" s="455"/>
      <c r="AB38" s="453"/>
      <c r="AC38" s="453"/>
      <c r="AD38" s="453"/>
      <c r="AE38" s="453"/>
      <c r="AF38" s="453"/>
      <c r="AG38" s="453"/>
      <c r="AH38" s="453"/>
      <c r="AI38" s="453"/>
      <c r="AJ38" s="453"/>
      <c r="AK38" s="453"/>
      <c r="AL38" s="453"/>
      <c r="AM38" s="453"/>
      <c r="AN38" s="453"/>
      <c r="AO38" s="453"/>
      <c r="AP38" s="460"/>
      <c r="AQ38" s="460"/>
      <c r="AR38" s="460"/>
      <c r="AS38" s="460"/>
      <c r="AT38" s="460"/>
      <c r="AU38" s="460"/>
      <c r="AV38" s="453"/>
      <c r="AW38" s="453"/>
      <c r="AX38" s="453"/>
      <c r="AY38" s="453"/>
      <c r="AZ38" s="453"/>
      <c r="BA38" s="453"/>
      <c r="BB38" s="453"/>
      <c r="BC38" s="453"/>
      <c r="BD38" s="453"/>
      <c r="BE38" s="453"/>
      <c r="BF38" s="453"/>
      <c r="BG38" s="453"/>
      <c r="BH38" s="453"/>
      <c r="BI38" s="453"/>
      <c r="BJ38" s="453"/>
      <c r="BK38" s="453"/>
      <c r="BL38" s="453"/>
      <c r="BM38" s="453"/>
      <c r="BN38" s="453"/>
      <c r="BO38" s="453"/>
      <c r="BP38" s="453"/>
      <c r="BQ38" s="453"/>
      <c r="BR38" s="453"/>
      <c r="BS38" s="453"/>
      <c r="BT38" s="453"/>
      <c r="BU38" s="453"/>
      <c r="BV38" s="453"/>
      <c r="BW38" s="453"/>
      <c r="BX38" s="453"/>
      <c r="BY38" s="453"/>
      <c r="BZ38" s="453"/>
      <c r="CA38" s="453"/>
      <c r="CB38" s="453"/>
      <c r="CC38" s="453"/>
      <c r="CD38" s="453"/>
      <c r="CE38" s="453"/>
      <c r="CF38" s="507"/>
      <c r="CG38" s="524"/>
      <c r="CH38" s="508"/>
      <c r="CI38" s="509"/>
      <c r="CJ38" s="524"/>
      <c r="CK38" s="510"/>
      <c r="CL38" s="530"/>
    </row>
    <row r="39" spans="1:90" ht="15.75" thickBot="1" x14ac:dyDescent="0.3">
      <c r="A39" s="497"/>
      <c r="B39" s="497"/>
      <c r="C39" s="497"/>
      <c r="D39" s="530"/>
      <c r="E39" s="530"/>
      <c r="F39" s="530"/>
      <c r="G39" s="530"/>
      <c r="H39" s="497"/>
      <c r="I39" s="1173"/>
      <c r="J39" s="1173"/>
      <c r="K39" s="455"/>
      <c r="L39" s="455"/>
      <c r="M39" s="1019"/>
      <c r="N39" s="1019"/>
      <c r="O39" s="455"/>
      <c r="P39" s="455"/>
      <c r="Q39" s="455"/>
      <c r="R39" s="455"/>
      <c r="S39" s="455"/>
      <c r="T39" s="455"/>
      <c r="U39" s="455"/>
      <c r="V39" s="455"/>
      <c r="W39" s="455"/>
      <c r="X39" s="455"/>
      <c r="Y39" s="455"/>
      <c r="Z39" s="455"/>
      <c r="AA39" s="455"/>
      <c r="AB39" s="453"/>
      <c r="AC39" s="453"/>
      <c r="AD39" s="453"/>
      <c r="AE39" s="453"/>
      <c r="AF39" s="453"/>
      <c r="AG39" s="453"/>
      <c r="AH39" s="453"/>
      <c r="AI39" s="453"/>
      <c r="AJ39" s="453"/>
      <c r="AK39" s="453"/>
      <c r="AL39" s="453"/>
      <c r="AM39" s="453"/>
      <c r="AN39" s="453"/>
      <c r="AO39" s="453"/>
      <c r="AP39" s="460"/>
      <c r="AQ39" s="460"/>
      <c r="AR39" s="460"/>
      <c r="AS39" s="460"/>
      <c r="AT39" s="460"/>
      <c r="AU39" s="460"/>
      <c r="AV39" s="453"/>
      <c r="AW39" s="453"/>
      <c r="AX39" s="453"/>
      <c r="AY39" s="453"/>
      <c r="AZ39" s="453"/>
      <c r="BA39" s="453"/>
      <c r="BB39" s="453"/>
      <c r="BC39" s="453"/>
      <c r="BD39" s="453"/>
      <c r="BE39" s="453"/>
      <c r="BF39" s="453"/>
      <c r="BG39" s="453"/>
      <c r="BH39" s="453"/>
      <c r="BI39" s="453"/>
      <c r="BJ39" s="453"/>
      <c r="BK39" s="453"/>
      <c r="BL39" s="453"/>
      <c r="BM39" s="453"/>
      <c r="BN39" s="453"/>
      <c r="BO39" s="453"/>
      <c r="BP39" s="453"/>
      <c r="BQ39" s="453"/>
      <c r="BR39" s="453"/>
      <c r="BS39" s="453"/>
      <c r="BT39" s="453"/>
      <c r="BU39" s="453"/>
      <c r="BV39" s="453"/>
      <c r="BW39" s="453"/>
      <c r="BX39" s="453"/>
      <c r="BY39" s="453"/>
      <c r="BZ39" s="453"/>
      <c r="CA39" s="453"/>
      <c r="CB39" s="453"/>
      <c r="CC39" s="453"/>
      <c r="CD39" s="453"/>
      <c r="CE39" s="453"/>
      <c r="CF39" s="507"/>
      <c r="CG39" s="524"/>
      <c r="CH39" s="508"/>
      <c r="CI39" s="509"/>
      <c r="CJ39" s="524"/>
      <c r="CK39" s="510"/>
      <c r="CL39" s="530"/>
    </row>
    <row r="40" spans="1:90" ht="15.75" thickBot="1" x14ac:dyDescent="0.3">
      <c r="A40" s="497">
        <v>25</v>
      </c>
      <c r="B40" s="531">
        <v>40715</v>
      </c>
      <c r="C40" s="532">
        <v>0.86458333333333337</v>
      </c>
      <c r="D40" s="533" t="s">
        <v>45</v>
      </c>
      <c r="E40" s="553">
        <v>0</v>
      </c>
      <c r="F40" s="553">
        <v>2</v>
      </c>
      <c r="G40" s="534" t="s">
        <v>47</v>
      </c>
      <c r="H40" s="497" t="s">
        <v>28</v>
      </c>
      <c r="I40" s="555"/>
      <c r="J40" s="555"/>
      <c r="K40" s="455" t="s">
        <v>47</v>
      </c>
      <c r="L40" s="455"/>
      <c r="M40" s="1019"/>
      <c r="N40" s="1019"/>
      <c r="O40" s="455"/>
      <c r="P40" s="455"/>
      <c r="Q40" s="455"/>
      <c r="R40" s="455"/>
      <c r="S40" s="455"/>
      <c r="T40" s="455"/>
      <c r="U40" s="455"/>
      <c r="V40" s="455"/>
      <c r="W40" s="455"/>
      <c r="X40" s="455"/>
      <c r="Y40" s="455"/>
      <c r="Z40" s="455"/>
      <c r="AA40" s="455"/>
      <c r="AB40" s="453"/>
      <c r="AC40" s="453"/>
      <c r="AD40" s="453"/>
      <c r="AE40" s="453"/>
      <c r="AF40" s="453"/>
      <c r="AG40" s="453"/>
      <c r="AH40" s="453"/>
      <c r="AI40" s="453"/>
      <c r="AJ40" s="453"/>
      <c r="AK40" s="453"/>
      <c r="AL40" s="453"/>
      <c r="AM40" s="453"/>
      <c r="AN40" s="453"/>
      <c r="AO40" s="453"/>
      <c r="AP40" s="460"/>
      <c r="AQ40" s="460"/>
      <c r="AR40" s="460"/>
      <c r="AS40" s="460"/>
      <c r="AT40" s="460"/>
      <c r="AU40" s="460"/>
      <c r="AV40" s="453"/>
      <c r="AW40" s="453"/>
      <c r="AX40" s="453"/>
      <c r="AY40" s="453"/>
      <c r="AZ40" s="453"/>
      <c r="BA40" s="453"/>
      <c r="BB40" s="453"/>
      <c r="BC40" s="453"/>
      <c r="BD40" s="453"/>
      <c r="BE40" s="453"/>
      <c r="BF40" s="453"/>
      <c r="BG40" s="453"/>
      <c r="BH40" s="453"/>
      <c r="BI40" s="453"/>
      <c r="BJ40" s="453"/>
      <c r="BK40" s="453"/>
      <c r="BL40" s="453"/>
      <c r="BM40" s="453"/>
      <c r="BN40" s="453"/>
      <c r="BO40" s="453"/>
      <c r="BP40" s="453"/>
      <c r="BQ40" s="453"/>
      <c r="BR40" s="453"/>
      <c r="BS40" s="453"/>
      <c r="BT40" s="453"/>
      <c r="BU40" s="453"/>
      <c r="BV40" s="453"/>
      <c r="BW40" s="453"/>
      <c r="BX40" s="453"/>
      <c r="BY40" s="453"/>
      <c r="BZ40" s="453"/>
      <c r="CA40" s="453"/>
      <c r="CB40" s="453"/>
      <c r="CC40" s="453"/>
      <c r="CD40" s="453"/>
      <c r="CE40" s="453"/>
      <c r="CF40" s="507"/>
      <c r="CG40" s="1193"/>
      <c r="CH40" s="508"/>
      <c r="CI40" s="509"/>
      <c r="CJ40" s="1193"/>
      <c r="CK40" s="510"/>
      <c r="CL40" s="530"/>
    </row>
    <row r="41" spans="1:90" ht="15.75" thickBot="1" x14ac:dyDescent="0.3">
      <c r="A41" s="497">
        <v>26</v>
      </c>
      <c r="B41" s="531">
        <v>40716</v>
      </c>
      <c r="C41" s="532">
        <v>0.86458333333333337</v>
      </c>
      <c r="D41" s="535" t="s">
        <v>51</v>
      </c>
      <c r="E41" s="553">
        <v>3</v>
      </c>
      <c r="F41" s="553">
        <v>0</v>
      </c>
      <c r="G41" s="536" t="s">
        <v>26</v>
      </c>
      <c r="H41" s="497" t="s">
        <v>56</v>
      </c>
      <c r="I41" s="555"/>
      <c r="J41" s="555"/>
      <c r="K41" s="455" t="s">
        <v>51</v>
      </c>
      <c r="L41" s="455"/>
      <c r="M41" s="1019"/>
      <c r="N41" s="1019"/>
      <c r="O41" s="455"/>
      <c r="P41" s="455"/>
      <c r="Q41" s="455"/>
      <c r="R41" s="455"/>
      <c r="S41" s="455"/>
      <c r="T41" s="455"/>
      <c r="U41" s="455"/>
      <c r="V41" s="455"/>
      <c r="W41" s="455"/>
      <c r="X41" s="455"/>
      <c r="Y41" s="455"/>
      <c r="Z41" s="455"/>
      <c r="AA41" s="455"/>
      <c r="AB41" s="453"/>
      <c r="AC41" s="453"/>
      <c r="AD41" s="453"/>
      <c r="AE41" s="453"/>
      <c r="AF41" s="453"/>
      <c r="AG41" s="453"/>
      <c r="AH41" s="453"/>
      <c r="AI41" s="453"/>
      <c r="AJ41" s="453"/>
      <c r="AK41" s="453"/>
      <c r="AL41" s="453"/>
      <c r="AM41" s="453"/>
      <c r="AN41" s="453"/>
      <c r="AO41" s="453"/>
      <c r="AP41" s="460"/>
      <c r="AQ41" s="460"/>
      <c r="AR41" s="460"/>
      <c r="AS41" s="460"/>
      <c r="AT41" s="460"/>
      <c r="AU41" s="460"/>
      <c r="AV41" s="453"/>
      <c r="AW41" s="453"/>
      <c r="AX41" s="453"/>
      <c r="AY41" s="453"/>
      <c r="AZ41" s="453"/>
      <c r="BA41" s="453"/>
      <c r="BB41" s="453"/>
      <c r="BC41" s="453"/>
      <c r="BD41" s="453"/>
      <c r="BE41" s="453"/>
      <c r="BF41" s="453"/>
      <c r="BG41" s="453"/>
      <c r="BH41" s="453"/>
      <c r="BI41" s="453"/>
      <c r="BJ41" s="453"/>
      <c r="BK41" s="453"/>
      <c r="BL41" s="453"/>
      <c r="BM41" s="453"/>
      <c r="BN41" s="453"/>
      <c r="BO41" s="453"/>
      <c r="BP41" s="453"/>
      <c r="BQ41" s="453"/>
      <c r="BR41" s="453"/>
      <c r="BS41" s="453"/>
      <c r="BT41" s="453"/>
      <c r="BU41" s="453"/>
      <c r="BV41" s="453"/>
      <c r="BW41" s="453"/>
      <c r="BX41" s="453"/>
      <c r="BY41" s="453"/>
      <c r="BZ41" s="453"/>
      <c r="CA41" s="453"/>
      <c r="CB41" s="453"/>
      <c r="CC41" s="453"/>
      <c r="CD41" s="453"/>
      <c r="CE41" s="453"/>
      <c r="CF41" s="507"/>
      <c r="CG41" s="1193"/>
      <c r="CH41" s="508"/>
      <c r="CI41" s="509"/>
      <c r="CJ41" s="1193"/>
      <c r="CK41" s="510"/>
      <c r="CL41" s="530"/>
    </row>
    <row r="42" spans="1:90" ht="15.75" thickBot="1" x14ac:dyDescent="0.3">
      <c r="A42" s="497">
        <v>27</v>
      </c>
      <c r="B42" s="531">
        <v>40717</v>
      </c>
      <c r="C42" s="532">
        <v>0.86458333333333337</v>
      </c>
      <c r="D42" s="537" t="s">
        <v>54</v>
      </c>
      <c r="E42" s="553">
        <v>2</v>
      </c>
      <c r="F42" s="553">
        <v>0</v>
      </c>
      <c r="G42" s="538" t="s">
        <v>63</v>
      </c>
      <c r="H42" s="497" t="s">
        <v>69</v>
      </c>
      <c r="I42" s="555"/>
      <c r="J42" s="555"/>
      <c r="K42" s="455" t="s">
        <v>54</v>
      </c>
      <c r="L42" s="455"/>
      <c r="M42" s="1019"/>
      <c r="N42" s="1019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  <c r="AA42" s="455"/>
      <c r="AB42" s="453"/>
      <c r="AC42" s="453"/>
      <c r="AD42" s="453"/>
      <c r="AE42" s="453"/>
      <c r="AF42" s="453"/>
      <c r="AG42" s="453"/>
      <c r="AH42" s="453"/>
      <c r="AI42" s="453"/>
      <c r="AJ42" s="453"/>
      <c r="AK42" s="453"/>
      <c r="AL42" s="453"/>
      <c r="AM42" s="453"/>
      <c r="AN42" s="453"/>
      <c r="AO42" s="453"/>
      <c r="AP42" s="460"/>
      <c r="AQ42" s="460"/>
      <c r="AR42" s="460"/>
      <c r="AS42" s="460"/>
      <c r="AT42" s="460"/>
      <c r="AU42" s="460"/>
      <c r="AV42" s="453"/>
      <c r="AW42" s="453"/>
      <c r="AX42" s="453"/>
      <c r="AY42" s="453"/>
      <c r="AZ42" s="453"/>
      <c r="BA42" s="453"/>
      <c r="BB42" s="453"/>
      <c r="BC42" s="453"/>
      <c r="BD42" s="453"/>
      <c r="BE42" s="453"/>
      <c r="BF42" s="453"/>
      <c r="BG42" s="453"/>
      <c r="BH42" s="453"/>
      <c r="BI42" s="453"/>
      <c r="BJ42" s="453"/>
      <c r="BK42" s="453"/>
      <c r="BL42" s="453"/>
      <c r="BM42" s="453"/>
      <c r="BN42" s="453"/>
      <c r="BO42" s="453"/>
      <c r="BP42" s="453"/>
      <c r="BQ42" s="453"/>
      <c r="BR42" s="453"/>
      <c r="BS42" s="453"/>
      <c r="BT42" s="453"/>
      <c r="BU42" s="453"/>
      <c r="BV42" s="453"/>
      <c r="BW42" s="453"/>
      <c r="BX42" s="453"/>
      <c r="BY42" s="453"/>
      <c r="BZ42" s="453"/>
      <c r="CA42" s="453"/>
      <c r="CB42" s="453"/>
      <c r="CC42" s="453"/>
      <c r="CD42" s="453"/>
      <c r="CE42" s="453"/>
      <c r="CF42" s="507"/>
      <c r="CG42" s="524"/>
      <c r="CH42" s="508"/>
      <c r="CI42" s="509"/>
      <c r="CJ42" s="524"/>
      <c r="CK42" s="510"/>
      <c r="CL42" s="530"/>
    </row>
    <row r="43" spans="1:90" ht="15.75" thickBot="1" x14ac:dyDescent="0.3">
      <c r="A43" s="497">
        <v>28</v>
      </c>
      <c r="B43" s="531">
        <v>40718</v>
      </c>
      <c r="C43" s="532">
        <v>0.86458333333333337</v>
      </c>
      <c r="D43" s="539" t="s">
        <v>62</v>
      </c>
      <c r="E43" s="553">
        <v>1</v>
      </c>
      <c r="F43" s="553">
        <v>0</v>
      </c>
      <c r="G43" s="540" t="s">
        <v>55</v>
      </c>
      <c r="H43" s="497" t="s">
        <v>64</v>
      </c>
      <c r="I43" s="555"/>
      <c r="J43" s="555"/>
      <c r="K43" s="455" t="s">
        <v>62</v>
      </c>
      <c r="L43" s="455"/>
      <c r="M43" s="1019"/>
      <c r="N43" s="1019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3"/>
      <c r="AC43" s="453"/>
      <c r="AD43" s="453"/>
      <c r="AE43" s="453"/>
      <c r="AF43" s="453"/>
      <c r="AG43" s="453"/>
      <c r="AH43" s="453"/>
      <c r="AI43" s="453"/>
      <c r="AJ43" s="453"/>
      <c r="AK43" s="453"/>
      <c r="AL43" s="453"/>
      <c r="AM43" s="453"/>
      <c r="AN43" s="453"/>
      <c r="AO43" s="453"/>
      <c r="AP43" s="460"/>
      <c r="AQ43" s="460"/>
      <c r="AR43" s="460"/>
      <c r="AS43" s="460"/>
      <c r="AT43" s="460"/>
      <c r="AU43" s="460"/>
      <c r="AV43" s="453"/>
      <c r="AW43" s="453"/>
      <c r="AX43" s="453"/>
      <c r="AY43" s="453"/>
      <c r="AZ43" s="453"/>
      <c r="BA43" s="453"/>
      <c r="BB43" s="453"/>
      <c r="BC43" s="453"/>
      <c r="BD43" s="453"/>
      <c r="BE43" s="453"/>
      <c r="BF43" s="453"/>
      <c r="BG43" s="453"/>
      <c r="BH43" s="453"/>
      <c r="BI43" s="453"/>
      <c r="BJ43" s="453"/>
      <c r="BK43" s="453"/>
      <c r="BL43" s="453"/>
      <c r="BM43" s="453"/>
      <c r="BN43" s="453"/>
      <c r="BO43" s="453"/>
      <c r="BP43" s="453"/>
      <c r="BQ43" s="453"/>
      <c r="BR43" s="453"/>
      <c r="BS43" s="453"/>
      <c r="BT43" s="453"/>
      <c r="BU43" s="453"/>
      <c r="BV43" s="453"/>
      <c r="BW43" s="453"/>
      <c r="BX43" s="453"/>
      <c r="BY43" s="453"/>
      <c r="BZ43" s="453"/>
      <c r="CA43" s="453"/>
      <c r="CB43" s="453"/>
      <c r="CC43" s="453"/>
      <c r="CD43" s="453"/>
      <c r="CE43" s="453"/>
      <c r="CF43" s="507"/>
      <c r="CG43" s="524"/>
      <c r="CH43" s="508"/>
      <c r="CI43" s="509"/>
      <c r="CJ43" s="524"/>
      <c r="CK43" s="510"/>
      <c r="CL43" s="530"/>
    </row>
    <row r="44" spans="1:90" x14ac:dyDescent="0.25">
      <c r="A44" s="497"/>
      <c r="B44" s="497"/>
      <c r="C44" s="497"/>
      <c r="D44" s="530"/>
      <c r="E44" s="530"/>
      <c r="F44" s="530"/>
      <c r="G44" s="530"/>
      <c r="H44" s="497"/>
      <c r="I44" s="530"/>
      <c r="J44" s="530"/>
      <c r="K44" s="455"/>
      <c r="L44" s="455"/>
      <c r="M44" s="1019"/>
      <c r="N44" s="1019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  <c r="AA44" s="455"/>
      <c r="AB44" s="453"/>
      <c r="AC44" s="453"/>
      <c r="AD44" s="453"/>
      <c r="AE44" s="453"/>
      <c r="AF44" s="453"/>
      <c r="AG44" s="453"/>
      <c r="AH44" s="453"/>
      <c r="AI44" s="453"/>
      <c r="AJ44" s="453"/>
      <c r="AK44" s="453"/>
      <c r="AL44" s="453"/>
      <c r="AM44" s="453"/>
      <c r="AN44" s="453"/>
      <c r="AO44" s="453"/>
      <c r="AP44" s="460"/>
      <c r="AQ44" s="460"/>
      <c r="AR44" s="460"/>
      <c r="AS44" s="460"/>
      <c r="AT44" s="460"/>
      <c r="AU44" s="460"/>
      <c r="AV44" s="453"/>
      <c r="AW44" s="453"/>
      <c r="AX44" s="453"/>
      <c r="AY44" s="453"/>
      <c r="AZ44" s="453"/>
      <c r="BA44" s="453"/>
      <c r="BB44" s="453"/>
      <c r="BC44" s="453"/>
      <c r="BD44" s="453"/>
      <c r="BE44" s="453"/>
      <c r="BF44" s="453"/>
      <c r="BG44" s="453"/>
      <c r="BH44" s="453"/>
      <c r="BI44" s="453"/>
      <c r="BJ44" s="453"/>
      <c r="BK44" s="453"/>
      <c r="BL44" s="453"/>
      <c r="BM44" s="453"/>
      <c r="BN44" s="453"/>
      <c r="BO44" s="453"/>
      <c r="BP44" s="453"/>
      <c r="BQ44" s="453"/>
      <c r="BR44" s="453"/>
      <c r="BS44" s="453"/>
      <c r="BT44" s="453"/>
      <c r="BU44" s="453"/>
      <c r="BV44" s="453"/>
      <c r="BW44" s="453"/>
      <c r="BX44" s="453"/>
      <c r="BY44" s="453"/>
      <c r="BZ44" s="453"/>
      <c r="CA44" s="453"/>
      <c r="CB44" s="453"/>
      <c r="CC44" s="453"/>
      <c r="CD44" s="453"/>
      <c r="CE44" s="453"/>
      <c r="CF44" s="507"/>
      <c r="CG44" s="524"/>
      <c r="CH44" s="508"/>
      <c r="CI44" s="509"/>
      <c r="CJ44" s="524"/>
      <c r="CK44" s="510"/>
      <c r="CL44" s="530"/>
    </row>
    <row r="45" spans="1:90" x14ac:dyDescent="0.25">
      <c r="A45" s="497"/>
      <c r="B45" s="497"/>
      <c r="C45" s="497"/>
      <c r="D45" s="530"/>
      <c r="E45" s="530"/>
      <c r="F45" s="530"/>
      <c r="G45" s="530"/>
      <c r="H45" s="497"/>
      <c r="I45" s="530"/>
      <c r="J45" s="530"/>
      <c r="K45" s="455"/>
      <c r="L45" s="455"/>
      <c r="M45" s="1019"/>
      <c r="N45" s="1019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  <c r="AA45" s="455"/>
      <c r="AB45" s="453"/>
      <c r="AC45" s="453"/>
      <c r="AD45" s="453"/>
      <c r="AE45" s="453"/>
      <c r="AF45" s="453"/>
      <c r="AG45" s="453"/>
      <c r="AH45" s="453"/>
      <c r="AI45" s="453"/>
      <c r="AJ45" s="453"/>
      <c r="AK45" s="453"/>
      <c r="AL45" s="453"/>
      <c r="AM45" s="453"/>
      <c r="AN45" s="453"/>
      <c r="AO45" s="453"/>
      <c r="AP45" s="460"/>
      <c r="AQ45" s="460"/>
      <c r="AR45" s="460"/>
      <c r="AS45" s="460"/>
      <c r="AT45" s="460"/>
      <c r="AU45" s="460"/>
      <c r="AV45" s="453"/>
      <c r="AW45" s="453"/>
      <c r="AX45" s="453"/>
      <c r="AY45" s="453"/>
      <c r="AZ45" s="453"/>
      <c r="BA45" s="453"/>
      <c r="BB45" s="453"/>
      <c r="BC45" s="453"/>
      <c r="BD45" s="453"/>
      <c r="BE45" s="453"/>
      <c r="BF45" s="453"/>
      <c r="BG45" s="453"/>
      <c r="BH45" s="453"/>
      <c r="BI45" s="453"/>
      <c r="BJ45" s="453"/>
      <c r="BK45" s="453"/>
      <c r="BL45" s="453"/>
      <c r="BM45" s="453"/>
      <c r="BN45" s="453"/>
      <c r="BO45" s="453"/>
      <c r="BP45" s="453"/>
      <c r="BQ45" s="453"/>
      <c r="BR45" s="453"/>
      <c r="BS45" s="453"/>
      <c r="BT45" s="453"/>
      <c r="BU45" s="453"/>
      <c r="BV45" s="453"/>
      <c r="BW45" s="453"/>
      <c r="BX45" s="453"/>
      <c r="BY45" s="453"/>
      <c r="BZ45" s="453"/>
      <c r="CA45" s="453"/>
      <c r="CB45" s="453"/>
      <c r="CC45" s="453"/>
      <c r="CD45" s="453"/>
      <c r="CE45" s="453"/>
      <c r="CF45" s="507"/>
      <c r="CG45" s="524"/>
      <c r="CH45" s="508"/>
      <c r="CI45" s="509"/>
      <c r="CJ45" s="524"/>
      <c r="CK45" s="510"/>
      <c r="CL45" s="530"/>
    </row>
    <row r="46" spans="1:90" ht="15.75" x14ac:dyDescent="0.25">
      <c r="A46" s="497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554"/>
      <c r="K46" s="455"/>
      <c r="L46" s="455"/>
      <c r="M46" s="1019"/>
      <c r="N46" s="1019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  <c r="AA46" s="455"/>
      <c r="AB46" s="453"/>
      <c r="AC46" s="453"/>
      <c r="AD46" s="453"/>
      <c r="AE46" s="453"/>
      <c r="AF46" s="453"/>
      <c r="AG46" s="453"/>
      <c r="AH46" s="453"/>
      <c r="AI46" s="453"/>
      <c r="AJ46" s="453"/>
      <c r="AK46" s="453"/>
      <c r="AL46" s="453"/>
      <c r="AM46" s="453"/>
      <c r="AN46" s="453"/>
      <c r="AO46" s="453"/>
      <c r="AP46" s="460"/>
      <c r="AQ46" s="460"/>
      <c r="AR46" s="460"/>
      <c r="AS46" s="460"/>
      <c r="AT46" s="460"/>
      <c r="AU46" s="460"/>
      <c r="AV46" s="453"/>
      <c r="AW46" s="453"/>
      <c r="AX46" s="453"/>
      <c r="AY46" s="453"/>
      <c r="AZ46" s="453"/>
      <c r="BA46" s="453"/>
      <c r="BB46" s="453"/>
      <c r="BC46" s="453"/>
      <c r="BD46" s="453"/>
      <c r="BE46" s="453"/>
      <c r="BF46" s="453"/>
      <c r="BG46" s="453"/>
      <c r="BH46" s="453"/>
      <c r="BI46" s="453"/>
      <c r="BJ46" s="453"/>
      <c r="BK46" s="453"/>
      <c r="BL46" s="453"/>
      <c r="BM46" s="453"/>
      <c r="BN46" s="453"/>
      <c r="BO46" s="453"/>
      <c r="BP46" s="453"/>
      <c r="BQ46" s="453"/>
      <c r="BR46" s="453"/>
      <c r="BS46" s="453"/>
      <c r="BT46" s="453"/>
      <c r="BU46" s="453"/>
      <c r="BV46" s="453"/>
      <c r="BW46" s="453"/>
      <c r="BX46" s="453"/>
      <c r="BY46" s="453"/>
      <c r="BZ46" s="453"/>
      <c r="CA46" s="453"/>
      <c r="CB46" s="453"/>
      <c r="CC46" s="453"/>
      <c r="CD46" s="453"/>
      <c r="CE46" s="453"/>
      <c r="CF46" s="507"/>
      <c r="CG46" s="524"/>
      <c r="CH46" s="508"/>
      <c r="CI46" s="509"/>
      <c r="CJ46" s="524"/>
      <c r="CK46" s="510"/>
      <c r="CL46" s="530"/>
    </row>
    <row r="47" spans="1:90" x14ac:dyDescent="0.25">
      <c r="A47" s="497"/>
      <c r="B47" s="557" t="s">
        <v>20</v>
      </c>
      <c r="C47" s="558" t="s">
        <v>21</v>
      </c>
      <c r="D47" s="558"/>
      <c r="E47" s="558"/>
      <c r="F47" s="558"/>
      <c r="G47" s="558"/>
      <c r="H47" s="558" t="s">
        <v>22</v>
      </c>
      <c r="I47" s="1174" t="s">
        <v>73</v>
      </c>
      <c r="J47" s="1175"/>
      <c r="K47" s="455"/>
      <c r="L47" s="455"/>
      <c r="M47" s="1019"/>
      <c r="N47" s="1019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60"/>
      <c r="AQ47" s="460"/>
      <c r="AR47" s="460"/>
      <c r="AS47" s="460"/>
      <c r="AT47" s="460"/>
      <c r="AU47" s="460"/>
      <c r="AV47" s="453"/>
      <c r="AW47" s="453"/>
      <c r="AX47" s="453"/>
      <c r="AY47" s="453"/>
      <c r="AZ47" s="453"/>
      <c r="BA47" s="453"/>
      <c r="BB47" s="453"/>
      <c r="BC47" s="453"/>
      <c r="BD47" s="453"/>
      <c r="BE47" s="453"/>
      <c r="BF47" s="453"/>
      <c r="BG47" s="453"/>
      <c r="BH47" s="453"/>
      <c r="BI47" s="453"/>
      <c r="BJ47" s="453"/>
      <c r="BK47" s="453"/>
      <c r="BL47" s="453"/>
      <c r="BM47" s="453"/>
      <c r="BN47" s="453"/>
      <c r="BO47" s="453"/>
      <c r="BP47" s="453"/>
      <c r="BQ47" s="453"/>
      <c r="BR47" s="453"/>
      <c r="BS47" s="453"/>
      <c r="BT47" s="453"/>
      <c r="BU47" s="453"/>
      <c r="BV47" s="453"/>
      <c r="BW47" s="453"/>
      <c r="BX47" s="453"/>
      <c r="BY47" s="453"/>
      <c r="BZ47" s="453"/>
      <c r="CA47" s="453"/>
      <c r="CB47" s="453"/>
      <c r="CC47" s="453"/>
      <c r="CD47" s="453"/>
      <c r="CE47" s="453"/>
      <c r="CF47" s="507"/>
      <c r="CG47" s="524"/>
      <c r="CH47" s="508"/>
      <c r="CI47" s="509"/>
      <c r="CJ47" s="524"/>
      <c r="CK47" s="510"/>
      <c r="CL47" s="530"/>
    </row>
    <row r="48" spans="1:90" ht="15.75" thickBot="1" x14ac:dyDescent="0.3">
      <c r="A48" s="497"/>
      <c r="B48" s="541"/>
      <c r="C48" s="497"/>
      <c r="D48" s="530"/>
      <c r="E48" s="530"/>
      <c r="F48" s="530"/>
      <c r="G48" s="530"/>
      <c r="H48" s="497"/>
      <c r="I48" s="530"/>
      <c r="J48" s="530"/>
      <c r="K48" s="455"/>
      <c r="L48" s="455"/>
      <c r="M48" s="1019"/>
      <c r="N48" s="1019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3"/>
      <c r="AC48" s="453"/>
      <c r="AD48" s="453"/>
      <c r="AE48" s="453"/>
      <c r="AF48" s="453"/>
      <c r="AG48" s="453"/>
      <c r="AH48" s="453"/>
      <c r="AI48" s="453"/>
      <c r="AJ48" s="453"/>
      <c r="AK48" s="453"/>
      <c r="AL48" s="453"/>
      <c r="AM48" s="453"/>
      <c r="AN48" s="453"/>
      <c r="AO48" s="453"/>
      <c r="AP48" s="460"/>
      <c r="AQ48" s="460"/>
      <c r="AR48" s="460"/>
      <c r="AS48" s="460"/>
      <c r="AT48" s="460"/>
      <c r="AU48" s="460"/>
      <c r="AV48" s="453"/>
      <c r="AW48" s="453"/>
      <c r="AX48" s="453"/>
      <c r="AY48" s="453"/>
      <c r="AZ48" s="453"/>
      <c r="BA48" s="453"/>
      <c r="BB48" s="453"/>
      <c r="BC48" s="453"/>
      <c r="BD48" s="453"/>
      <c r="BE48" s="453"/>
      <c r="BF48" s="453"/>
      <c r="BG48" s="453"/>
      <c r="BH48" s="453"/>
      <c r="BI48" s="453"/>
      <c r="BJ48" s="453"/>
      <c r="BK48" s="453"/>
      <c r="BL48" s="453"/>
      <c r="BM48" s="453"/>
      <c r="BN48" s="453"/>
      <c r="BO48" s="453"/>
      <c r="BP48" s="453"/>
      <c r="BQ48" s="453"/>
      <c r="BR48" s="453"/>
      <c r="BS48" s="453"/>
      <c r="BT48" s="453"/>
      <c r="BU48" s="453"/>
      <c r="BV48" s="453"/>
      <c r="BW48" s="453"/>
      <c r="BX48" s="453"/>
      <c r="BY48" s="453"/>
      <c r="BZ48" s="453"/>
      <c r="CA48" s="453"/>
      <c r="CB48" s="453"/>
      <c r="CC48" s="453"/>
      <c r="CD48" s="453"/>
      <c r="CE48" s="453"/>
      <c r="CF48" s="507"/>
      <c r="CG48" s="524"/>
      <c r="CH48" s="508"/>
      <c r="CI48" s="509"/>
      <c r="CJ48" s="524"/>
      <c r="CK48" s="510"/>
      <c r="CL48" s="530"/>
    </row>
    <row r="49" spans="1:90" ht="15.75" thickBot="1" x14ac:dyDescent="0.3">
      <c r="A49" s="497">
        <v>29</v>
      </c>
      <c r="B49" s="498">
        <v>40721</v>
      </c>
      <c r="C49" s="532">
        <v>0.86458333333333337</v>
      </c>
      <c r="D49" s="542" t="s">
        <v>47</v>
      </c>
      <c r="E49" s="553">
        <v>1</v>
      </c>
      <c r="F49" s="553">
        <v>2</v>
      </c>
      <c r="G49" s="530" t="s">
        <v>54</v>
      </c>
      <c r="H49" s="497" t="s">
        <v>69</v>
      </c>
      <c r="I49" s="555"/>
      <c r="J49" s="555"/>
      <c r="K49" s="455" t="s">
        <v>54</v>
      </c>
      <c r="L49" s="455"/>
      <c r="M49" s="1019"/>
      <c r="N49" s="1019"/>
      <c r="O49" s="455"/>
      <c r="P49" s="455"/>
      <c r="Q49" s="455"/>
      <c r="R49" s="455"/>
      <c r="S49" s="455"/>
      <c r="T49" s="455"/>
      <c r="U49" s="455"/>
      <c r="V49" s="455"/>
      <c r="W49" s="455"/>
      <c r="X49" s="455"/>
      <c r="Y49" s="455"/>
      <c r="Z49" s="455"/>
      <c r="AA49" s="455"/>
      <c r="AB49" s="453"/>
      <c r="AC49" s="453"/>
      <c r="AD49" s="453"/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60"/>
      <c r="AQ49" s="460"/>
      <c r="AR49" s="460"/>
      <c r="AS49" s="460"/>
      <c r="AT49" s="460"/>
      <c r="AU49" s="460"/>
      <c r="AV49" s="453"/>
      <c r="AW49" s="453"/>
      <c r="AX49" s="453"/>
      <c r="AY49" s="453"/>
      <c r="AZ49" s="453"/>
      <c r="BA49" s="453"/>
      <c r="BB49" s="453"/>
      <c r="BC49" s="453"/>
      <c r="BD49" s="453"/>
      <c r="BE49" s="453"/>
      <c r="BF49" s="453"/>
      <c r="BG49" s="453"/>
      <c r="BH49" s="453"/>
      <c r="BI49" s="453"/>
      <c r="BJ49" s="453"/>
      <c r="BK49" s="453"/>
      <c r="BL49" s="453"/>
      <c r="BM49" s="453"/>
      <c r="BN49" s="453"/>
      <c r="BO49" s="453"/>
      <c r="BP49" s="453"/>
      <c r="BQ49" s="453"/>
      <c r="BR49" s="453"/>
      <c r="BS49" s="453"/>
      <c r="BT49" s="453"/>
      <c r="BU49" s="453"/>
      <c r="BV49" s="453"/>
      <c r="BW49" s="453"/>
      <c r="BX49" s="453"/>
      <c r="BY49" s="453"/>
      <c r="BZ49" s="453"/>
      <c r="CA49" s="453"/>
      <c r="CB49" s="453"/>
      <c r="CC49" s="453"/>
      <c r="CD49" s="453"/>
      <c r="CE49" s="453"/>
      <c r="CF49" s="507"/>
      <c r="CG49" s="524"/>
      <c r="CH49" s="508"/>
      <c r="CI49" s="509"/>
      <c r="CJ49" s="524"/>
      <c r="CK49" s="510"/>
      <c r="CL49" s="530"/>
    </row>
    <row r="50" spans="1:90" ht="15.75" thickBot="1" x14ac:dyDescent="0.3">
      <c r="A50" s="497">
        <v>30</v>
      </c>
      <c r="B50" s="498">
        <v>40722</v>
      </c>
      <c r="C50" s="532">
        <v>0.86458333333333337</v>
      </c>
      <c r="D50" s="542" t="s">
        <v>51</v>
      </c>
      <c r="E50" s="553">
        <v>2</v>
      </c>
      <c r="F50" s="553">
        <v>1</v>
      </c>
      <c r="G50" s="530" t="s">
        <v>62</v>
      </c>
      <c r="H50" s="497" t="s">
        <v>28</v>
      </c>
      <c r="I50" s="555"/>
      <c r="J50" s="555"/>
      <c r="K50" s="455" t="s">
        <v>51</v>
      </c>
      <c r="L50" s="455"/>
      <c r="M50" s="1019"/>
      <c r="N50" s="1019"/>
      <c r="O50" s="455"/>
      <c r="P50" s="455"/>
      <c r="Q50" s="455"/>
      <c r="R50" s="455"/>
      <c r="S50" s="455"/>
      <c r="T50" s="455"/>
      <c r="U50" s="455"/>
      <c r="V50" s="455"/>
      <c r="W50" s="455"/>
      <c r="X50" s="455"/>
      <c r="Y50" s="455"/>
      <c r="Z50" s="455"/>
      <c r="AA50" s="455"/>
      <c r="AB50" s="453"/>
      <c r="AC50" s="453"/>
      <c r="AD50" s="453"/>
      <c r="AE50" s="453"/>
      <c r="AF50" s="453"/>
      <c r="AG50" s="453"/>
      <c r="AH50" s="453"/>
      <c r="AI50" s="453"/>
      <c r="AJ50" s="453"/>
      <c r="AK50" s="453"/>
      <c r="AL50" s="453"/>
      <c r="AM50" s="453"/>
      <c r="AN50" s="453"/>
      <c r="AO50" s="453"/>
      <c r="AP50" s="460"/>
      <c r="AQ50" s="460"/>
      <c r="AR50" s="460"/>
      <c r="AS50" s="460"/>
      <c r="AT50" s="460"/>
      <c r="AU50" s="460"/>
      <c r="AV50" s="453"/>
      <c r="AW50" s="453"/>
      <c r="AX50" s="453"/>
      <c r="AY50" s="453"/>
      <c r="AZ50" s="453"/>
      <c r="BA50" s="453"/>
      <c r="BB50" s="453"/>
      <c r="BC50" s="453"/>
      <c r="BD50" s="453"/>
      <c r="BE50" s="453"/>
      <c r="BF50" s="453"/>
      <c r="BG50" s="453"/>
      <c r="BH50" s="453"/>
      <c r="BI50" s="453"/>
      <c r="BJ50" s="453"/>
      <c r="BK50" s="453"/>
      <c r="BL50" s="453"/>
      <c r="BM50" s="453"/>
      <c r="BN50" s="453"/>
      <c r="BO50" s="453"/>
      <c r="BP50" s="453"/>
      <c r="BQ50" s="453"/>
      <c r="BR50" s="453"/>
      <c r="BS50" s="453"/>
      <c r="BT50" s="453"/>
      <c r="BU50" s="453"/>
      <c r="BV50" s="453"/>
      <c r="BW50" s="453"/>
      <c r="BX50" s="453"/>
      <c r="BY50" s="453"/>
      <c r="BZ50" s="453"/>
      <c r="CA50" s="453"/>
      <c r="CB50" s="453"/>
      <c r="CC50" s="453"/>
      <c r="CD50" s="453"/>
      <c r="CE50" s="453"/>
      <c r="CF50" s="507"/>
      <c r="CG50" s="524"/>
      <c r="CH50" s="508"/>
      <c r="CI50" s="509"/>
      <c r="CJ50" s="524"/>
      <c r="CK50" s="510"/>
      <c r="CL50" s="530"/>
    </row>
    <row r="51" spans="1:90" x14ac:dyDescent="0.25">
      <c r="A51" s="497"/>
      <c r="B51" s="543"/>
      <c r="C51" s="532"/>
      <c r="D51" s="530"/>
      <c r="E51" s="501"/>
      <c r="F51" s="501"/>
      <c r="G51" s="530"/>
      <c r="H51" s="497"/>
      <c r="I51" s="530"/>
      <c r="J51" s="530"/>
      <c r="K51" s="455"/>
      <c r="L51" s="455"/>
      <c r="M51" s="1019"/>
      <c r="N51" s="1019"/>
      <c r="O51" s="455"/>
      <c r="P51" s="455"/>
      <c r="Q51" s="455"/>
      <c r="R51" s="455"/>
      <c r="S51" s="455"/>
      <c r="T51" s="455"/>
      <c r="U51" s="455"/>
      <c r="V51" s="455"/>
      <c r="W51" s="455"/>
      <c r="X51" s="455"/>
      <c r="Y51" s="455"/>
      <c r="Z51" s="455"/>
      <c r="AA51" s="455"/>
      <c r="AB51" s="453"/>
      <c r="AC51" s="453"/>
      <c r="AD51" s="453"/>
      <c r="AE51" s="453"/>
      <c r="AF51" s="453"/>
      <c r="AG51" s="453"/>
      <c r="AH51" s="453"/>
      <c r="AI51" s="453"/>
      <c r="AJ51" s="453"/>
      <c r="AK51" s="453"/>
      <c r="AL51" s="453"/>
      <c r="AM51" s="453"/>
      <c r="AN51" s="453"/>
      <c r="AO51" s="453"/>
      <c r="AP51" s="460"/>
      <c r="AQ51" s="460"/>
      <c r="AR51" s="460"/>
      <c r="AS51" s="460"/>
      <c r="AT51" s="460"/>
      <c r="AU51" s="460"/>
      <c r="AV51" s="453"/>
      <c r="AW51" s="453"/>
      <c r="AX51" s="453"/>
      <c r="AY51" s="453"/>
      <c r="AZ51" s="453"/>
      <c r="BA51" s="453"/>
      <c r="BB51" s="453"/>
      <c r="BC51" s="453"/>
      <c r="BD51" s="453"/>
      <c r="BE51" s="453"/>
      <c r="BF51" s="453"/>
      <c r="BG51" s="453"/>
      <c r="BH51" s="453"/>
      <c r="BI51" s="453"/>
      <c r="BJ51" s="453"/>
      <c r="BK51" s="453"/>
      <c r="BL51" s="453"/>
      <c r="BM51" s="453"/>
      <c r="BN51" s="453"/>
      <c r="BO51" s="453"/>
      <c r="BP51" s="453"/>
      <c r="BQ51" s="453"/>
      <c r="BR51" s="453"/>
      <c r="BS51" s="453"/>
      <c r="BT51" s="453"/>
      <c r="BU51" s="453"/>
      <c r="BV51" s="453"/>
      <c r="BW51" s="453"/>
      <c r="BX51" s="453"/>
      <c r="BY51" s="453"/>
      <c r="BZ51" s="453"/>
      <c r="CA51" s="453"/>
      <c r="CB51" s="453"/>
      <c r="CC51" s="453"/>
      <c r="CD51" s="453"/>
      <c r="CE51" s="453"/>
      <c r="CF51" s="525"/>
      <c r="CG51" s="525"/>
      <c r="CH51" s="525"/>
      <c r="CI51" s="525"/>
      <c r="CJ51" s="525"/>
      <c r="CK51" s="510"/>
      <c r="CL51" s="530"/>
    </row>
    <row r="52" spans="1:90" x14ac:dyDescent="0.25">
      <c r="A52" s="497"/>
      <c r="B52" s="497"/>
      <c r="C52" s="497"/>
      <c r="D52" s="530"/>
      <c r="E52" s="530"/>
      <c r="F52" s="530"/>
      <c r="G52" s="530"/>
      <c r="H52" s="497"/>
      <c r="I52" s="530"/>
      <c r="J52" s="530"/>
      <c r="K52" s="455"/>
      <c r="L52" s="455"/>
      <c r="M52" s="1019"/>
      <c r="N52" s="1019"/>
      <c r="O52" s="455"/>
      <c r="P52" s="455"/>
      <c r="Q52" s="455"/>
      <c r="R52" s="455"/>
      <c r="S52" s="455"/>
      <c r="T52" s="455"/>
      <c r="U52" s="455"/>
      <c r="V52" s="455"/>
      <c r="W52" s="455"/>
      <c r="X52" s="455"/>
      <c r="Y52" s="455"/>
      <c r="Z52" s="455"/>
      <c r="AA52" s="455"/>
      <c r="AB52" s="453"/>
      <c r="AC52" s="453"/>
      <c r="AD52" s="453"/>
      <c r="AE52" s="453"/>
      <c r="AF52" s="453"/>
      <c r="AG52" s="453"/>
      <c r="AH52" s="453"/>
      <c r="AI52" s="453"/>
      <c r="AJ52" s="453"/>
      <c r="AK52" s="453"/>
      <c r="AL52" s="453"/>
      <c r="AM52" s="453"/>
      <c r="AN52" s="453"/>
      <c r="AO52" s="453"/>
      <c r="AP52" s="460"/>
      <c r="AQ52" s="460"/>
      <c r="AR52" s="460"/>
      <c r="AS52" s="460"/>
      <c r="AT52" s="460"/>
      <c r="AU52" s="460"/>
      <c r="AV52" s="453"/>
      <c r="AW52" s="453"/>
      <c r="AX52" s="453"/>
      <c r="AY52" s="453"/>
      <c r="AZ52" s="453"/>
      <c r="BA52" s="453"/>
      <c r="BB52" s="453"/>
      <c r="BC52" s="453"/>
      <c r="BD52" s="453"/>
      <c r="BE52" s="453"/>
      <c r="BF52" s="453"/>
      <c r="BG52" s="453"/>
      <c r="BH52" s="453"/>
      <c r="BI52" s="453"/>
      <c r="BJ52" s="453"/>
      <c r="BK52" s="453"/>
      <c r="BL52" s="453"/>
      <c r="BM52" s="453"/>
      <c r="BN52" s="453"/>
      <c r="BO52" s="453"/>
      <c r="BP52" s="453"/>
      <c r="BQ52" s="453"/>
      <c r="BR52" s="453"/>
      <c r="BS52" s="453"/>
      <c r="BT52" s="453"/>
      <c r="BU52" s="453"/>
      <c r="BV52" s="453"/>
      <c r="BW52" s="453"/>
      <c r="BX52" s="453"/>
      <c r="BY52" s="453"/>
      <c r="BZ52" s="453"/>
      <c r="CA52" s="453"/>
      <c r="CB52" s="453"/>
      <c r="CC52" s="453"/>
      <c r="CD52" s="453"/>
      <c r="CE52" s="453"/>
      <c r="CF52" s="544"/>
      <c r="CG52" s="544"/>
      <c r="CH52" s="544"/>
      <c r="CI52" s="545"/>
      <c r="CJ52" s="525"/>
      <c r="CK52" s="510"/>
      <c r="CL52" s="530"/>
    </row>
    <row r="53" spans="1:90" x14ac:dyDescent="0.25">
      <c r="A53" s="497"/>
      <c r="B53" s="497"/>
      <c r="C53" s="497"/>
      <c r="D53" s="530"/>
      <c r="E53" s="530"/>
      <c r="F53" s="530"/>
      <c r="G53" s="530"/>
      <c r="H53" s="497"/>
      <c r="I53" s="530"/>
      <c r="J53" s="530"/>
      <c r="K53" s="455"/>
      <c r="L53" s="455"/>
      <c r="M53" s="1019"/>
      <c r="N53" s="1019"/>
      <c r="O53" s="455"/>
      <c r="P53" s="455"/>
      <c r="Q53" s="455"/>
      <c r="R53" s="455"/>
      <c r="S53" s="455"/>
      <c r="T53" s="455"/>
      <c r="U53" s="455"/>
      <c r="V53" s="455"/>
      <c r="W53" s="455"/>
      <c r="X53" s="455"/>
      <c r="Y53" s="455"/>
      <c r="Z53" s="455"/>
      <c r="AA53" s="455"/>
      <c r="AB53" s="453"/>
      <c r="AC53" s="453"/>
      <c r="AD53" s="453"/>
      <c r="AE53" s="453"/>
      <c r="AF53" s="453"/>
      <c r="AG53" s="453"/>
      <c r="AH53" s="453"/>
      <c r="AI53" s="453"/>
      <c r="AJ53" s="453"/>
      <c r="AK53" s="453"/>
      <c r="AL53" s="453"/>
      <c r="AM53" s="453"/>
      <c r="AN53" s="453"/>
      <c r="AO53" s="453"/>
      <c r="AP53" s="460"/>
      <c r="AQ53" s="460"/>
      <c r="AR53" s="460"/>
      <c r="AS53" s="460"/>
      <c r="AT53" s="460"/>
      <c r="AU53" s="460"/>
      <c r="AV53" s="453"/>
      <c r="AW53" s="453"/>
      <c r="AX53" s="453"/>
      <c r="AY53" s="453"/>
      <c r="AZ53" s="453"/>
      <c r="BA53" s="453"/>
      <c r="BB53" s="453"/>
      <c r="BC53" s="453"/>
      <c r="BD53" s="453"/>
      <c r="BE53" s="453"/>
      <c r="BF53" s="453"/>
      <c r="BG53" s="453"/>
      <c r="BH53" s="453"/>
      <c r="BI53" s="453"/>
      <c r="BJ53" s="453"/>
      <c r="BK53" s="453"/>
      <c r="BL53" s="453"/>
      <c r="BM53" s="453"/>
      <c r="BN53" s="453"/>
      <c r="BO53" s="453"/>
      <c r="BP53" s="453"/>
      <c r="BQ53" s="453"/>
      <c r="BR53" s="453"/>
      <c r="BS53" s="453"/>
      <c r="BT53" s="453"/>
      <c r="BU53" s="453"/>
      <c r="BV53" s="453"/>
      <c r="BW53" s="453"/>
      <c r="BX53" s="453"/>
      <c r="BY53" s="453"/>
      <c r="BZ53" s="453"/>
      <c r="CA53" s="453"/>
      <c r="CB53" s="453"/>
      <c r="CC53" s="453"/>
      <c r="CD53" s="453"/>
      <c r="CE53" s="453"/>
      <c r="CF53" s="544"/>
      <c r="CG53" s="544"/>
      <c r="CH53" s="544"/>
      <c r="CI53" s="545"/>
      <c r="CJ53" s="546"/>
      <c r="CK53" s="530"/>
      <c r="CL53" s="530"/>
    </row>
    <row r="54" spans="1:90" ht="15.75" x14ac:dyDescent="0.25">
      <c r="A54" s="497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554"/>
      <c r="K54" s="455"/>
      <c r="L54" s="455"/>
      <c r="M54" s="1019"/>
      <c r="N54" s="1019"/>
      <c r="O54" s="455"/>
      <c r="P54" s="455"/>
      <c r="Q54" s="455"/>
      <c r="R54" s="455"/>
      <c r="S54" s="455"/>
      <c r="T54" s="455"/>
      <c r="U54" s="455"/>
      <c r="V54" s="455"/>
      <c r="W54" s="455"/>
      <c r="X54" s="455"/>
      <c r="Y54" s="455"/>
      <c r="Z54" s="455"/>
      <c r="AA54" s="455"/>
      <c r="AB54" s="453"/>
      <c r="AC54" s="453"/>
      <c r="AD54" s="453"/>
      <c r="AE54" s="453"/>
      <c r="AF54" s="453"/>
      <c r="AG54" s="453"/>
      <c r="AH54" s="453"/>
      <c r="AI54" s="453"/>
      <c r="AJ54" s="453"/>
      <c r="AK54" s="453"/>
      <c r="AL54" s="453"/>
      <c r="AM54" s="453"/>
      <c r="AN54" s="453"/>
      <c r="AO54" s="453"/>
      <c r="AP54" s="460"/>
      <c r="AQ54" s="460"/>
      <c r="AR54" s="460"/>
      <c r="AS54" s="460"/>
      <c r="AT54" s="460"/>
      <c r="AU54" s="460"/>
      <c r="AV54" s="453"/>
      <c r="AW54" s="453"/>
      <c r="AX54" s="453"/>
      <c r="AY54" s="453"/>
      <c r="AZ54" s="453"/>
      <c r="BA54" s="453"/>
      <c r="BB54" s="453"/>
      <c r="BC54" s="453"/>
      <c r="BD54" s="453"/>
      <c r="BE54" s="453"/>
      <c r="BF54" s="453"/>
      <c r="BG54" s="453"/>
      <c r="BH54" s="453"/>
      <c r="BI54" s="453"/>
      <c r="BJ54" s="453"/>
      <c r="BK54" s="453"/>
      <c r="BL54" s="453"/>
      <c r="BM54" s="453"/>
      <c r="BN54" s="453"/>
      <c r="BO54" s="453"/>
      <c r="BP54" s="453"/>
      <c r="BQ54" s="453"/>
      <c r="BR54" s="453"/>
      <c r="BS54" s="453"/>
      <c r="BT54" s="453"/>
      <c r="BU54" s="453"/>
      <c r="BV54" s="453"/>
      <c r="BW54" s="453"/>
      <c r="BX54" s="453"/>
      <c r="BY54" s="453"/>
      <c r="BZ54" s="453"/>
      <c r="CA54" s="453"/>
      <c r="CB54" s="453"/>
      <c r="CC54" s="453"/>
      <c r="CD54" s="453"/>
      <c r="CE54" s="453"/>
      <c r="CF54" s="525"/>
      <c r="CG54" s="525"/>
      <c r="CH54" s="525"/>
      <c r="CI54" s="525"/>
      <c r="CJ54" s="546"/>
      <c r="CK54" s="530"/>
      <c r="CL54" s="530"/>
    </row>
    <row r="55" spans="1:90" x14ac:dyDescent="0.25">
      <c r="A55" s="497"/>
      <c r="B55" s="557" t="s">
        <v>20</v>
      </c>
      <c r="C55" s="558" t="s">
        <v>21</v>
      </c>
      <c r="D55" s="558"/>
      <c r="E55" s="558"/>
      <c r="F55" s="558"/>
      <c r="G55" s="558"/>
      <c r="H55" s="558" t="s">
        <v>22</v>
      </c>
      <c r="I55" s="1174" t="s">
        <v>73</v>
      </c>
      <c r="J55" s="1175"/>
      <c r="K55" s="455"/>
      <c r="L55" s="455"/>
      <c r="M55" s="1019"/>
      <c r="N55" s="1019"/>
      <c r="O55" s="455"/>
      <c r="P55" s="455"/>
      <c r="Q55" s="455"/>
      <c r="R55" s="455"/>
      <c r="S55" s="455"/>
      <c r="T55" s="455"/>
      <c r="U55" s="455"/>
      <c r="V55" s="455"/>
      <c r="W55" s="455"/>
      <c r="X55" s="455"/>
      <c r="Y55" s="455"/>
      <c r="Z55" s="455"/>
      <c r="AA55" s="455"/>
      <c r="AB55" s="453"/>
      <c r="AC55" s="453"/>
      <c r="AD55" s="453"/>
      <c r="AE55" s="453"/>
      <c r="AF55" s="453"/>
      <c r="AG55" s="453"/>
      <c r="AH55" s="453"/>
      <c r="AI55" s="453"/>
      <c r="AJ55" s="453"/>
      <c r="AK55" s="453"/>
      <c r="AL55" s="453"/>
      <c r="AM55" s="453"/>
      <c r="AN55" s="453"/>
      <c r="AO55" s="453"/>
      <c r="AP55" s="460"/>
      <c r="AQ55" s="460"/>
      <c r="AR55" s="460"/>
      <c r="AS55" s="460"/>
      <c r="AT55" s="460"/>
      <c r="AU55" s="460"/>
      <c r="AV55" s="453"/>
      <c r="AW55" s="453"/>
      <c r="AX55" s="453"/>
      <c r="AY55" s="453"/>
      <c r="AZ55" s="453"/>
      <c r="BA55" s="453"/>
      <c r="BB55" s="453"/>
      <c r="BC55" s="453"/>
      <c r="BD55" s="453"/>
      <c r="BE55" s="453"/>
      <c r="BF55" s="453"/>
      <c r="BG55" s="453"/>
      <c r="BH55" s="453"/>
      <c r="BI55" s="453"/>
      <c r="BJ55" s="453"/>
      <c r="BK55" s="453"/>
      <c r="BL55" s="453"/>
      <c r="BM55" s="453"/>
      <c r="BN55" s="453"/>
      <c r="BO55" s="453"/>
      <c r="BP55" s="453"/>
      <c r="BQ55" s="453"/>
      <c r="BR55" s="453"/>
      <c r="BS55" s="453"/>
      <c r="BT55" s="453"/>
      <c r="BU55" s="453"/>
      <c r="BV55" s="453"/>
      <c r="BW55" s="453"/>
      <c r="BX55" s="453"/>
      <c r="BY55" s="453"/>
      <c r="BZ55" s="453"/>
      <c r="CA55" s="453"/>
      <c r="CB55" s="453"/>
      <c r="CC55" s="453"/>
      <c r="CD55" s="453"/>
      <c r="CE55" s="453"/>
      <c r="CF55" s="507"/>
      <c r="CG55" s="524"/>
      <c r="CH55" s="508"/>
      <c r="CI55" s="509"/>
      <c r="CJ55" s="524"/>
      <c r="CK55" s="510"/>
      <c r="CL55" s="530"/>
    </row>
    <row r="56" spans="1:90" ht="15.75" thickBot="1" x14ac:dyDescent="0.3">
      <c r="A56" s="497"/>
      <c r="B56" s="497"/>
      <c r="C56" s="497"/>
      <c r="D56" s="530"/>
      <c r="E56" s="530"/>
      <c r="F56" s="530"/>
      <c r="G56" s="530"/>
      <c r="H56" s="497"/>
      <c r="I56" s="530"/>
      <c r="J56" s="530"/>
      <c r="K56" s="455"/>
      <c r="L56" s="455"/>
      <c r="M56" s="1019"/>
      <c r="N56" s="1019"/>
      <c r="O56" s="455"/>
      <c r="P56" s="455"/>
      <c r="Q56" s="455"/>
      <c r="R56" s="455"/>
      <c r="S56" s="455"/>
      <c r="T56" s="455"/>
      <c r="U56" s="455"/>
      <c r="V56" s="455"/>
      <c r="W56" s="455"/>
      <c r="X56" s="455"/>
      <c r="Y56" s="455"/>
      <c r="Z56" s="455"/>
      <c r="AA56" s="455"/>
      <c r="AB56" s="453"/>
      <c r="AC56" s="453"/>
      <c r="AD56" s="453"/>
      <c r="AE56" s="453"/>
      <c r="AF56" s="453"/>
      <c r="AG56" s="453"/>
      <c r="AH56" s="453"/>
      <c r="AI56" s="453"/>
      <c r="AJ56" s="453"/>
      <c r="AK56" s="453"/>
      <c r="AL56" s="453"/>
      <c r="AM56" s="453"/>
      <c r="AN56" s="453"/>
      <c r="AO56" s="453"/>
      <c r="AP56" s="460"/>
      <c r="AQ56" s="460"/>
      <c r="AR56" s="460"/>
      <c r="AS56" s="460"/>
      <c r="AT56" s="460"/>
      <c r="AU56" s="460"/>
      <c r="AV56" s="453"/>
      <c r="AW56" s="453"/>
      <c r="AX56" s="453"/>
      <c r="AY56" s="453"/>
      <c r="AZ56" s="453"/>
      <c r="BA56" s="453"/>
      <c r="BB56" s="453"/>
      <c r="BC56" s="453"/>
      <c r="BD56" s="453"/>
      <c r="BE56" s="453"/>
      <c r="BF56" s="453"/>
      <c r="BG56" s="453"/>
      <c r="BH56" s="453"/>
      <c r="BI56" s="453"/>
      <c r="BJ56" s="453"/>
      <c r="BK56" s="453"/>
      <c r="BL56" s="453"/>
      <c r="BM56" s="453"/>
      <c r="BN56" s="453"/>
      <c r="BO56" s="453"/>
      <c r="BP56" s="453"/>
      <c r="BQ56" s="453"/>
      <c r="BR56" s="453"/>
      <c r="BS56" s="453"/>
      <c r="BT56" s="453"/>
      <c r="BU56" s="453"/>
      <c r="BV56" s="453"/>
      <c r="BW56" s="453"/>
      <c r="BX56" s="453"/>
      <c r="BY56" s="453"/>
      <c r="BZ56" s="453"/>
      <c r="CA56" s="453"/>
      <c r="CB56" s="453"/>
      <c r="CC56" s="453"/>
      <c r="CD56" s="453"/>
      <c r="CE56" s="453"/>
      <c r="CF56" s="525"/>
      <c r="CG56" s="525"/>
      <c r="CH56" s="525"/>
      <c r="CI56" s="525"/>
      <c r="CJ56" s="546"/>
      <c r="CK56" s="530"/>
      <c r="CL56" s="530"/>
    </row>
    <row r="57" spans="1:90" ht="15.75" thickBot="1" x14ac:dyDescent="0.3">
      <c r="A57" s="1164" t="s">
        <v>76</v>
      </c>
      <c r="B57" s="498">
        <v>40725</v>
      </c>
      <c r="C57" s="532">
        <v>0.86458333333333337</v>
      </c>
      <c r="D57" s="542" t="s">
        <v>54</v>
      </c>
      <c r="E57" s="553">
        <v>1</v>
      </c>
      <c r="F57" s="553">
        <v>2</v>
      </c>
      <c r="G57" s="530" t="s">
        <v>51</v>
      </c>
      <c r="H57" s="497" t="s">
        <v>64</v>
      </c>
      <c r="I57" s="555"/>
      <c r="J57" s="555"/>
      <c r="K57" s="455" t="s">
        <v>51</v>
      </c>
      <c r="L57" s="455"/>
      <c r="M57" s="1019"/>
      <c r="N57" s="1019"/>
      <c r="O57" s="455"/>
      <c r="P57" s="455"/>
      <c r="Q57" s="455"/>
      <c r="R57" s="455"/>
      <c r="S57" s="455"/>
      <c r="T57" s="455"/>
      <c r="U57" s="455"/>
      <c r="V57" s="455"/>
      <c r="W57" s="455"/>
      <c r="X57" s="455"/>
      <c r="Y57" s="455"/>
      <c r="Z57" s="455"/>
      <c r="AA57" s="455"/>
      <c r="AB57" s="453"/>
      <c r="AC57" s="453"/>
      <c r="AD57" s="453"/>
      <c r="AE57" s="453"/>
      <c r="AF57" s="453"/>
      <c r="AG57" s="453"/>
      <c r="AH57" s="453"/>
      <c r="AI57" s="453"/>
      <c r="AJ57" s="453"/>
      <c r="AK57" s="453"/>
      <c r="AL57" s="453"/>
      <c r="AM57" s="453"/>
      <c r="AN57" s="453"/>
      <c r="AO57" s="453"/>
      <c r="AP57" s="460"/>
      <c r="AQ57" s="460"/>
      <c r="AR57" s="460"/>
      <c r="AS57" s="460"/>
      <c r="AT57" s="460"/>
      <c r="AU57" s="460"/>
      <c r="AV57" s="453"/>
      <c r="AW57" s="453"/>
      <c r="AX57" s="453"/>
      <c r="AY57" s="453"/>
      <c r="AZ57" s="453"/>
      <c r="BA57" s="453"/>
      <c r="BB57" s="453"/>
      <c r="BC57" s="453"/>
      <c r="BD57" s="453"/>
      <c r="BE57" s="453"/>
      <c r="BF57" s="453"/>
      <c r="BG57" s="453"/>
      <c r="BH57" s="453"/>
      <c r="BI57" s="453"/>
      <c r="BJ57" s="453"/>
      <c r="BK57" s="453"/>
      <c r="BL57" s="453"/>
      <c r="BM57" s="453"/>
      <c r="BN57" s="453"/>
      <c r="BO57" s="453"/>
      <c r="BP57" s="453"/>
      <c r="BQ57" s="453"/>
      <c r="BR57" s="453"/>
      <c r="BS57" s="453"/>
      <c r="BT57" s="453"/>
      <c r="BU57" s="453"/>
      <c r="BV57" s="453"/>
      <c r="BW57" s="453"/>
      <c r="BX57" s="453"/>
      <c r="BY57" s="453"/>
      <c r="BZ57" s="453"/>
      <c r="CA57" s="453"/>
      <c r="CB57" s="453"/>
      <c r="CC57" s="453"/>
      <c r="CD57" s="453"/>
      <c r="CE57" s="453"/>
      <c r="CF57" s="544"/>
      <c r="CG57" s="544"/>
      <c r="CH57" s="544"/>
      <c r="CI57" s="545"/>
      <c r="CJ57" s="546"/>
      <c r="CK57" s="530"/>
      <c r="CL57" s="530"/>
    </row>
    <row r="58" spans="1:90" x14ac:dyDescent="0.25">
      <c r="A58" s="1164"/>
      <c r="B58" s="497"/>
      <c r="C58" s="497"/>
      <c r="D58" s="530"/>
      <c r="E58" s="530"/>
      <c r="F58" s="530"/>
      <c r="G58" s="530"/>
      <c r="H58" s="497"/>
      <c r="I58" s="530"/>
      <c r="J58" s="530"/>
      <c r="K58" s="455"/>
      <c r="L58" s="455"/>
      <c r="M58" s="1019"/>
      <c r="N58" s="1019"/>
      <c r="O58" s="455"/>
      <c r="P58" s="455"/>
      <c r="Q58" s="455"/>
      <c r="R58" s="455"/>
      <c r="S58" s="455"/>
      <c r="T58" s="455"/>
      <c r="U58" s="455"/>
      <c r="V58" s="455"/>
      <c r="W58" s="455"/>
      <c r="X58" s="455"/>
      <c r="Y58" s="455"/>
      <c r="Z58" s="455"/>
      <c r="AA58" s="455"/>
      <c r="AB58" s="453"/>
      <c r="AC58" s="453"/>
      <c r="AD58" s="453"/>
      <c r="AE58" s="453"/>
      <c r="AF58" s="453"/>
      <c r="AG58" s="453"/>
      <c r="AH58" s="453"/>
      <c r="AI58" s="453"/>
      <c r="AJ58" s="453"/>
      <c r="AK58" s="453"/>
      <c r="AL58" s="453"/>
      <c r="AM58" s="453"/>
      <c r="AN58" s="453"/>
      <c r="AO58" s="453"/>
      <c r="AP58" s="460"/>
      <c r="AQ58" s="460"/>
      <c r="AR58" s="460"/>
      <c r="AS58" s="460"/>
      <c r="AT58" s="460"/>
      <c r="AU58" s="460"/>
      <c r="AV58" s="453"/>
      <c r="AW58" s="453"/>
      <c r="AX58" s="453"/>
      <c r="AY58" s="453"/>
      <c r="AZ58" s="453"/>
      <c r="BA58" s="453"/>
      <c r="BB58" s="453"/>
      <c r="BC58" s="453"/>
      <c r="BD58" s="453"/>
      <c r="BE58" s="453"/>
      <c r="BF58" s="453"/>
      <c r="BG58" s="453"/>
      <c r="BH58" s="453"/>
      <c r="BI58" s="453"/>
      <c r="BJ58" s="453"/>
      <c r="BK58" s="453"/>
      <c r="BL58" s="453"/>
      <c r="BM58" s="453"/>
      <c r="BN58" s="453"/>
      <c r="BO58" s="453"/>
      <c r="BP58" s="453"/>
      <c r="BQ58" s="453"/>
      <c r="BR58" s="453"/>
      <c r="BS58" s="453"/>
      <c r="BT58" s="453"/>
      <c r="BU58" s="453"/>
      <c r="BV58" s="453"/>
      <c r="BW58" s="453"/>
      <c r="BX58" s="453"/>
      <c r="BY58" s="453"/>
      <c r="BZ58" s="453"/>
      <c r="CA58" s="453"/>
      <c r="CB58" s="453"/>
      <c r="CC58" s="453"/>
      <c r="CD58" s="453"/>
      <c r="CE58" s="453"/>
      <c r="CF58" s="525"/>
      <c r="CG58" s="525"/>
      <c r="CH58" s="525"/>
      <c r="CI58" s="525"/>
      <c r="CJ58" s="546"/>
      <c r="CK58" s="530"/>
      <c r="CL58" s="530"/>
    </row>
    <row r="59" spans="1:90" x14ac:dyDescent="0.25">
      <c r="A59" s="1164"/>
      <c r="B59" s="497"/>
      <c r="C59" s="497"/>
      <c r="D59" s="530"/>
      <c r="E59" s="530"/>
      <c r="F59" s="530"/>
      <c r="G59" s="530"/>
      <c r="H59" s="497"/>
      <c r="I59" s="530"/>
      <c r="J59" s="530"/>
      <c r="K59" s="455"/>
      <c r="L59" s="455"/>
      <c r="M59" s="1019"/>
      <c r="N59" s="1019"/>
      <c r="O59" s="455"/>
      <c r="P59" s="455"/>
      <c r="Q59" s="455"/>
      <c r="R59" s="455"/>
      <c r="S59" s="455"/>
      <c r="T59" s="455"/>
      <c r="U59" s="455"/>
      <c r="V59" s="455"/>
      <c r="W59" s="455"/>
      <c r="X59" s="455"/>
      <c r="Y59" s="455"/>
      <c r="Z59" s="455"/>
      <c r="AA59" s="455"/>
      <c r="AB59" s="453"/>
      <c r="AC59" s="453"/>
      <c r="AD59" s="453"/>
      <c r="AE59" s="453"/>
      <c r="AF59" s="453"/>
      <c r="AG59" s="453"/>
      <c r="AH59" s="453"/>
      <c r="AI59" s="453"/>
      <c r="AJ59" s="453"/>
      <c r="AK59" s="453"/>
      <c r="AL59" s="453"/>
      <c r="AM59" s="453"/>
      <c r="AN59" s="453"/>
      <c r="AO59" s="453"/>
      <c r="AP59" s="460"/>
      <c r="AQ59" s="460"/>
      <c r="AR59" s="460"/>
      <c r="AS59" s="460"/>
      <c r="AT59" s="460"/>
      <c r="AU59" s="460"/>
      <c r="AV59" s="453"/>
      <c r="AW59" s="453"/>
      <c r="AX59" s="453"/>
      <c r="AY59" s="453"/>
      <c r="AZ59" s="453"/>
      <c r="BA59" s="453"/>
      <c r="BB59" s="453"/>
      <c r="BC59" s="453"/>
      <c r="BD59" s="453"/>
      <c r="BE59" s="453"/>
      <c r="BF59" s="453"/>
      <c r="BG59" s="453"/>
      <c r="BH59" s="453"/>
      <c r="BI59" s="453"/>
      <c r="BJ59" s="453"/>
      <c r="BK59" s="453"/>
      <c r="BL59" s="453"/>
      <c r="BM59" s="453"/>
      <c r="BN59" s="453"/>
      <c r="BO59" s="453"/>
      <c r="BP59" s="453"/>
      <c r="BQ59" s="453"/>
      <c r="BR59" s="453"/>
      <c r="BS59" s="453"/>
      <c r="BT59" s="453"/>
      <c r="BU59" s="453"/>
      <c r="BV59" s="453"/>
      <c r="BW59" s="453"/>
      <c r="BX59" s="453"/>
      <c r="BY59" s="453"/>
      <c r="BZ59" s="453"/>
      <c r="CA59" s="453"/>
      <c r="CB59" s="453"/>
      <c r="CC59" s="453"/>
      <c r="CD59" s="453"/>
      <c r="CE59" s="453"/>
      <c r="CF59" s="525"/>
      <c r="CG59" s="525"/>
      <c r="CH59" s="525"/>
      <c r="CI59" s="525"/>
      <c r="CJ59" s="546"/>
      <c r="CK59" s="530"/>
      <c r="CL59" s="530"/>
    </row>
    <row r="60" spans="1:90" x14ac:dyDescent="0.25">
      <c r="A60" s="1164"/>
      <c r="B60" s="497"/>
      <c r="C60" s="497"/>
      <c r="D60" s="530"/>
      <c r="E60" s="530"/>
      <c r="F60" s="530"/>
      <c r="G60" s="530"/>
      <c r="H60" s="497"/>
      <c r="I60" s="530"/>
      <c r="J60" s="530"/>
      <c r="K60" s="455"/>
      <c r="L60" s="455"/>
      <c r="M60" s="1019"/>
      <c r="N60" s="1019"/>
      <c r="O60" s="455"/>
      <c r="P60" s="455"/>
      <c r="Q60" s="455"/>
      <c r="R60" s="455"/>
      <c r="S60" s="455"/>
      <c r="T60" s="455"/>
      <c r="U60" s="455"/>
      <c r="V60" s="455"/>
      <c r="W60" s="455"/>
      <c r="X60" s="455"/>
      <c r="Y60" s="455"/>
      <c r="Z60" s="455"/>
      <c r="AA60" s="455"/>
      <c r="AB60" s="453"/>
      <c r="AC60" s="453"/>
      <c r="AD60" s="453"/>
      <c r="AE60" s="453"/>
      <c r="AF60" s="453"/>
      <c r="AG60" s="453"/>
      <c r="AH60" s="453"/>
      <c r="AI60" s="453"/>
      <c r="AJ60" s="453"/>
      <c r="AK60" s="453"/>
      <c r="AL60" s="453"/>
      <c r="AM60" s="453"/>
      <c r="AN60" s="453"/>
      <c r="AO60" s="453"/>
      <c r="AP60" s="460"/>
      <c r="AQ60" s="460"/>
      <c r="AR60" s="460"/>
      <c r="AS60" s="460"/>
      <c r="AT60" s="460"/>
      <c r="AU60" s="460"/>
      <c r="AV60" s="453"/>
      <c r="AW60" s="453"/>
      <c r="AX60" s="453"/>
      <c r="AY60" s="453"/>
      <c r="AZ60" s="453"/>
      <c r="BA60" s="453"/>
      <c r="BB60" s="453"/>
      <c r="BC60" s="453"/>
      <c r="BD60" s="453"/>
      <c r="BE60" s="453"/>
      <c r="BF60" s="453"/>
      <c r="BG60" s="453"/>
      <c r="BH60" s="453"/>
      <c r="BI60" s="453"/>
      <c r="BJ60" s="453"/>
      <c r="BK60" s="453"/>
      <c r="BL60" s="453"/>
      <c r="BM60" s="453"/>
      <c r="BN60" s="453"/>
      <c r="BO60" s="453"/>
      <c r="BP60" s="453"/>
      <c r="BQ60" s="453"/>
      <c r="BR60" s="453"/>
      <c r="BS60" s="453"/>
      <c r="BT60" s="453"/>
      <c r="BU60" s="453"/>
      <c r="BV60" s="453"/>
      <c r="BW60" s="453"/>
      <c r="BX60" s="453"/>
      <c r="BY60" s="453"/>
      <c r="BZ60" s="453"/>
      <c r="CA60" s="453"/>
      <c r="CB60" s="453"/>
      <c r="CC60" s="453"/>
      <c r="CD60" s="453"/>
      <c r="CE60" s="453"/>
      <c r="CF60" s="546"/>
      <c r="CG60" s="546"/>
      <c r="CH60" s="546"/>
      <c r="CI60" s="546"/>
      <c r="CJ60" s="546"/>
      <c r="CK60" s="530"/>
      <c r="CL60" s="530"/>
    </row>
    <row r="61" spans="1:90" x14ac:dyDescent="0.25">
      <c r="A61" s="1164"/>
      <c r="B61" s="497"/>
      <c r="C61" s="497"/>
      <c r="D61" s="530"/>
      <c r="E61" s="530"/>
      <c r="F61" s="530"/>
      <c r="G61" s="530"/>
      <c r="H61" s="497"/>
      <c r="I61" s="530"/>
      <c r="J61" s="530"/>
      <c r="K61" s="455"/>
      <c r="L61" s="455"/>
      <c r="M61" s="1019"/>
      <c r="N61" s="1019"/>
      <c r="O61" s="455"/>
      <c r="P61" s="455"/>
      <c r="Q61" s="455"/>
      <c r="R61" s="455"/>
      <c r="S61" s="455"/>
      <c r="T61" s="455"/>
      <c r="U61" s="455"/>
      <c r="V61" s="455"/>
      <c r="W61" s="455"/>
      <c r="X61" s="455"/>
      <c r="Y61" s="455"/>
      <c r="Z61" s="455"/>
      <c r="AA61" s="455"/>
      <c r="AB61" s="453"/>
      <c r="AC61" s="453"/>
      <c r="AD61" s="453"/>
      <c r="AE61" s="453"/>
      <c r="AF61" s="453"/>
      <c r="AG61" s="453"/>
      <c r="AH61" s="453"/>
      <c r="AI61" s="453"/>
      <c r="AJ61" s="453"/>
      <c r="AK61" s="453"/>
      <c r="AL61" s="453"/>
      <c r="AM61" s="453"/>
      <c r="AN61" s="453"/>
      <c r="AO61" s="453"/>
      <c r="AP61" s="460"/>
      <c r="AQ61" s="460"/>
      <c r="AR61" s="460"/>
      <c r="AS61" s="460"/>
      <c r="AT61" s="460"/>
      <c r="AU61" s="460"/>
      <c r="AV61" s="453"/>
      <c r="AW61" s="453"/>
      <c r="AX61" s="453"/>
      <c r="AY61" s="453"/>
      <c r="AZ61" s="453"/>
      <c r="BA61" s="453"/>
      <c r="BB61" s="453"/>
      <c r="BC61" s="453"/>
      <c r="BD61" s="453"/>
      <c r="BE61" s="453"/>
      <c r="BF61" s="453"/>
      <c r="BG61" s="453"/>
      <c r="BH61" s="453"/>
      <c r="BI61" s="453"/>
      <c r="BJ61" s="453"/>
      <c r="BK61" s="453"/>
      <c r="BL61" s="453"/>
      <c r="BM61" s="453"/>
      <c r="BN61" s="453"/>
      <c r="BO61" s="453"/>
      <c r="BP61" s="453"/>
      <c r="BQ61" s="453"/>
      <c r="BR61" s="453"/>
      <c r="BS61" s="453"/>
      <c r="BT61" s="453"/>
      <c r="BU61" s="453"/>
      <c r="BV61" s="453"/>
      <c r="BW61" s="453"/>
      <c r="BX61" s="453"/>
      <c r="BY61" s="453"/>
      <c r="BZ61" s="453"/>
      <c r="CA61" s="453"/>
      <c r="CB61" s="453"/>
      <c r="CC61" s="453"/>
      <c r="CD61" s="453"/>
      <c r="CE61" s="453"/>
      <c r="CF61" s="546"/>
      <c r="CG61" s="546"/>
      <c r="CH61" s="546"/>
      <c r="CI61" s="546"/>
      <c r="CJ61" s="546"/>
      <c r="CK61" s="530"/>
      <c r="CL61" s="530"/>
    </row>
    <row r="62" spans="1:90" x14ac:dyDescent="0.25">
      <c r="A62" s="1164"/>
      <c r="B62" s="497"/>
      <c r="C62" s="497"/>
      <c r="D62" s="530"/>
      <c r="E62" s="530"/>
      <c r="F62" s="530"/>
      <c r="G62" s="530"/>
      <c r="H62" s="497"/>
      <c r="I62" s="530"/>
      <c r="J62" s="530"/>
      <c r="K62" s="455"/>
      <c r="L62" s="455"/>
      <c r="M62" s="1019"/>
      <c r="N62" s="1019"/>
      <c r="O62" s="455"/>
      <c r="P62" s="455"/>
      <c r="Q62" s="455"/>
      <c r="R62" s="455"/>
      <c r="S62" s="455"/>
      <c r="T62" s="455"/>
      <c r="U62" s="455"/>
      <c r="V62" s="455"/>
      <c r="W62" s="455"/>
      <c r="X62" s="455"/>
      <c r="Y62" s="455"/>
      <c r="Z62" s="455"/>
      <c r="AA62" s="455"/>
      <c r="AB62" s="453"/>
      <c r="AC62" s="453"/>
      <c r="AD62" s="453"/>
      <c r="AE62" s="453"/>
      <c r="AF62" s="453"/>
      <c r="AG62" s="453"/>
      <c r="AH62" s="453"/>
      <c r="AI62" s="453"/>
      <c r="AJ62" s="453"/>
      <c r="AK62" s="453"/>
      <c r="AL62" s="453"/>
      <c r="AM62" s="453"/>
      <c r="AN62" s="453"/>
      <c r="AO62" s="453"/>
      <c r="AP62" s="460"/>
      <c r="AQ62" s="460"/>
      <c r="AR62" s="460"/>
      <c r="AS62" s="460"/>
      <c r="AT62" s="460"/>
      <c r="AU62" s="460"/>
      <c r="AV62" s="453"/>
      <c r="AW62" s="453"/>
      <c r="AX62" s="453"/>
      <c r="AY62" s="453"/>
      <c r="AZ62" s="453"/>
      <c r="BA62" s="453"/>
      <c r="BB62" s="453"/>
      <c r="BC62" s="453"/>
      <c r="BD62" s="453"/>
      <c r="BE62" s="453"/>
      <c r="BF62" s="453"/>
      <c r="BG62" s="453"/>
      <c r="BH62" s="453"/>
      <c r="BI62" s="453"/>
      <c r="BJ62" s="453"/>
      <c r="BK62" s="453"/>
      <c r="BL62" s="453"/>
      <c r="BM62" s="453"/>
      <c r="BN62" s="453"/>
      <c r="BO62" s="453"/>
      <c r="BP62" s="453"/>
      <c r="BQ62" s="453"/>
      <c r="BR62" s="453"/>
      <c r="BS62" s="453"/>
      <c r="BT62" s="453"/>
      <c r="BU62" s="453"/>
      <c r="BV62" s="453"/>
      <c r="BW62" s="453"/>
      <c r="BX62" s="453"/>
      <c r="BY62" s="453"/>
      <c r="BZ62" s="453"/>
      <c r="CA62" s="453"/>
      <c r="CB62" s="453"/>
      <c r="CC62" s="453"/>
      <c r="CD62" s="453"/>
      <c r="CE62" s="453"/>
      <c r="CF62" s="546"/>
      <c r="CG62" s="546"/>
      <c r="CH62" s="546"/>
      <c r="CI62" s="546"/>
      <c r="CJ62" s="546"/>
      <c r="CK62" s="530"/>
      <c r="CL62" s="530"/>
    </row>
    <row r="63" spans="1:90" ht="18" x14ac:dyDescent="0.25">
      <c r="A63" s="1164"/>
      <c r="B63" s="497"/>
      <c r="C63" s="542" t="s">
        <v>79</v>
      </c>
      <c r="D63" s="1166" t="s">
        <v>51</v>
      </c>
      <c r="E63" s="1166"/>
      <c r="F63" s="1166"/>
      <c r="G63" s="1166"/>
      <c r="H63" s="497"/>
      <c r="I63" s="530"/>
      <c r="J63" s="530"/>
      <c r="K63" s="455"/>
      <c r="L63" s="455"/>
      <c r="M63" s="1019"/>
      <c r="N63" s="1019"/>
      <c r="O63" s="455"/>
      <c r="P63" s="455"/>
      <c r="Q63" s="455" t="s">
        <v>84</v>
      </c>
      <c r="R63" s="455"/>
      <c r="S63" s="455"/>
      <c r="T63" s="455"/>
      <c r="U63" s="455"/>
      <c r="V63" s="455"/>
      <c r="W63" s="455"/>
      <c r="X63" s="455"/>
      <c r="Y63" s="455"/>
      <c r="Z63" s="455"/>
      <c r="AA63" s="455"/>
      <c r="AB63" s="453"/>
      <c r="AC63" s="453"/>
      <c r="AD63" s="453"/>
      <c r="AE63" s="453"/>
      <c r="AF63" s="453"/>
      <c r="AG63" s="453"/>
      <c r="AH63" s="453"/>
      <c r="AI63" s="453"/>
      <c r="AJ63" s="453"/>
      <c r="AK63" s="453"/>
      <c r="AL63" s="453"/>
      <c r="AM63" s="453"/>
      <c r="AN63" s="453"/>
      <c r="AO63" s="453"/>
      <c r="AP63" s="460"/>
      <c r="AQ63" s="460"/>
      <c r="AR63" s="460"/>
      <c r="AS63" s="460"/>
      <c r="AT63" s="460"/>
      <c r="AU63" s="460"/>
      <c r="AV63" s="453"/>
      <c r="AW63" s="453"/>
      <c r="AX63" s="453"/>
      <c r="AY63" s="453"/>
      <c r="AZ63" s="453"/>
      <c r="BA63" s="453"/>
      <c r="BB63" s="453"/>
      <c r="BC63" s="453"/>
      <c r="BD63" s="453"/>
      <c r="BE63" s="453"/>
      <c r="BF63" s="453"/>
      <c r="BG63" s="453"/>
      <c r="BH63" s="453"/>
      <c r="BI63" s="453"/>
      <c r="BJ63" s="453"/>
      <c r="BK63" s="453"/>
      <c r="BL63" s="453"/>
      <c r="BM63" s="453"/>
      <c r="BN63" s="453"/>
      <c r="BO63" s="453"/>
      <c r="BP63" s="453"/>
      <c r="BQ63" s="453"/>
      <c r="BR63" s="453"/>
      <c r="BS63" s="453"/>
      <c r="BT63" s="453"/>
      <c r="BU63" s="453"/>
      <c r="BV63" s="453"/>
      <c r="BW63" s="453"/>
      <c r="BX63" s="453"/>
      <c r="BY63" s="453"/>
      <c r="BZ63" s="453"/>
      <c r="CA63" s="453"/>
      <c r="CB63" s="453"/>
      <c r="CC63" s="453"/>
      <c r="CD63" s="453"/>
      <c r="CE63" s="453"/>
      <c r="CF63" s="546"/>
      <c r="CG63" s="546"/>
      <c r="CH63" s="546"/>
      <c r="CI63" s="546"/>
      <c r="CJ63" s="546"/>
      <c r="CK63" s="530"/>
      <c r="CL63" s="530"/>
    </row>
    <row r="64" spans="1:90" x14ac:dyDescent="0.25">
      <c r="A64" s="1164"/>
      <c r="B64" s="497"/>
      <c r="C64" s="497"/>
      <c r="D64" s="530"/>
      <c r="E64" s="530"/>
      <c r="F64" s="530"/>
      <c r="G64" s="530"/>
      <c r="H64" s="497"/>
      <c r="I64" s="530"/>
      <c r="J64" s="530"/>
      <c r="K64" s="455"/>
      <c r="L64" s="455"/>
      <c r="M64" s="1019"/>
      <c r="N64" s="1019"/>
      <c r="O64" s="455"/>
      <c r="P64" s="455"/>
      <c r="Q64" s="455"/>
      <c r="R64" s="455"/>
      <c r="S64" s="455"/>
      <c r="T64" s="455"/>
      <c r="U64" s="455"/>
      <c r="V64" s="455"/>
      <c r="W64" s="455"/>
      <c r="X64" s="455"/>
      <c r="Y64" s="455"/>
      <c r="Z64" s="455"/>
      <c r="AA64" s="455"/>
      <c r="AB64" s="453"/>
      <c r="AC64" s="453"/>
      <c r="AD64" s="453"/>
      <c r="AE64" s="453"/>
      <c r="AF64" s="453"/>
      <c r="AG64" s="453"/>
      <c r="AH64" s="453"/>
      <c r="AI64" s="453"/>
      <c r="AJ64" s="453"/>
      <c r="AK64" s="453"/>
      <c r="AL64" s="453"/>
      <c r="AM64" s="453"/>
      <c r="AN64" s="453"/>
      <c r="AO64" s="453"/>
      <c r="AP64" s="460"/>
      <c r="AQ64" s="460"/>
      <c r="AR64" s="460"/>
      <c r="AS64" s="460"/>
      <c r="AT64" s="460"/>
      <c r="AU64" s="460"/>
      <c r="AV64" s="453"/>
      <c r="AW64" s="453"/>
      <c r="AX64" s="453"/>
      <c r="AY64" s="453"/>
      <c r="AZ64" s="453"/>
      <c r="BA64" s="453"/>
      <c r="BB64" s="453"/>
      <c r="BC64" s="453"/>
      <c r="BD64" s="453"/>
      <c r="BE64" s="453"/>
      <c r="BF64" s="453"/>
      <c r="BG64" s="453"/>
      <c r="BH64" s="453"/>
      <c r="BI64" s="453"/>
      <c r="BJ64" s="453"/>
      <c r="BK64" s="453"/>
      <c r="BL64" s="453"/>
      <c r="BM64" s="453"/>
      <c r="BN64" s="453"/>
      <c r="BO64" s="453"/>
      <c r="BP64" s="453"/>
      <c r="BQ64" s="453"/>
      <c r="BR64" s="453"/>
      <c r="BS64" s="453"/>
      <c r="BT64" s="453"/>
      <c r="BU64" s="453"/>
      <c r="BV64" s="453"/>
      <c r="BW64" s="453"/>
      <c r="BX64" s="453"/>
      <c r="BY64" s="453"/>
      <c r="BZ64" s="453"/>
      <c r="CA64" s="453"/>
      <c r="CB64" s="453"/>
      <c r="CC64" s="453"/>
      <c r="CD64" s="453"/>
      <c r="CE64" s="453"/>
      <c r="CF64" s="546"/>
      <c r="CG64" s="546"/>
      <c r="CH64" s="546"/>
      <c r="CI64" s="546"/>
      <c r="CJ64" s="546"/>
      <c r="CK64" s="530"/>
      <c r="CL64" s="530"/>
    </row>
    <row r="65" spans="1:90" x14ac:dyDescent="0.25">
      <c r="A65" s="1164"/>
      <c r="B65" s="497"/>
      <c r="C65" s="497"/>
      <c r="D65" s="530"/>
      <c r="E65" s="530"/>
      <c r="F65" s="530"/>
      <c r="G65" s="530"/>
      <c r="H65" s="497"/>
      <c r="I65" s="530"/>
      <c r="J65" s="530"/>
      <c r="K65" s="455"/>
      <c r="L65" s="455"/>
      <c r="M65" s="1019"/>
      <c r="N65" s="1019"/>
      <c r="O65" s="455"/>
      <c r="P65" s="455"/>
      <c r="Q65" s="455"/>
      <c r="R65" s="455"/>
      <c r="S65" s="455"/>
      <c r="T65" s="455"/>
      <c r="U65" s="455"/>
      <c r="V65" s="455"/>
      <c r="W65" s="455"/>
      <c r="X65" s="455"/>
      <c r="Y65" s="455"/>
      <c r="Z65" s="455"/>
      <c r="AA65" s="455"/>
      <c r="AB65" s="453"/>
      <c r="AC65" s="453"/>
      <c r="AD65" s="453"/>
      <c r="AE65" s="453"/>
      <c r="AF65" s="453"/>
      <c r="AG65" s="453"/>
      <c r="AH65" s="453"/>
      <c r="AI65" s="453"/>
      <c r="AJ65" s="453"/>
      <c r="AK65" s="453"/>
      <c r="AL65" s="453"/>
      <c r="AM65" s="453"/>
      <c r="AN65" s="453"/>
      <c r="AO65" s="453"/>
      <c r="AP65" s="460"/>
      <c r="AQ65" s="460"/>
      <c r="AR65" s="460"/>
      <c r="AS65" s="460"/>
      <c r="AT65" s="460"/>
      <c r="AU65" s="460"/>
      <c r="AV65" s="453"/>
      <c r="AW65" s="453"/>
      <c r="AX65" s="453"/>
      <c r="AY65" s="453"/>
      <c r="AZ65" s="453"/>
      <c r="BA65" s="453"/>
      <c r="BB65" s="453"/>
      <c r="BC65" s="453"/>
      <c r="BD65" s="453"/>
      <c r="BE65" s="453"/>
      <c r="BF65" s="453"/>
      <c r="BG65" s="453"/>
      <c r="BH65" s="453"/>
      <c r="BI65" s="453"/>
      <c r="BJ65" s="453"/>
      <c r="BK65" s="453"/>
      <c r="BL65" s="453"/>
      <c r="BM65" s="453"/>
      <c r="BN65" s="453"/>
      <c r="BO65" s="453"/>
      <c r="BP65" s="453"/>
      <c r="BQ65" s="453"/>
      <c r="BR65" s="453"/>
      <c r="BS65" s="453"/>
      <c r="BT65" s="453"/>
      <c r="BU65" s="453"/>
      <c r="BV65" s="453"/>
      <c r="BW65" s="453"/>
      <c r="BX65" s="453"/>
      <c r="BY65" s="453"/>
      <c r="BZ65" s="453"/>
      <c r="CA65" s="453"/>
      <c r="CB65" s="453"/>
      <c r="CC65" s="453"/>
      <c r="CD65" s="453"/>
      <c r="CE65" s="453"/>
      <c r="CF65" s="530"/>
      <c r="CG65" s="530"/>
      <c r="CH65" s="530"/>
      <c r="CI65" s="530"/>
      <c r="CJ65" s="530"/>
      <c r="CK65" s="530"/>
      <c r="CL65" s="530"/>
    </row>
    <row r="66" spans="1:90" x14ac:dyDescent="0.25">
      <c r="A66" s="1164"/>
      <c r="B66" s="497"/>
      <c r="C66" s="497"/>
      <c r="D66" s="530"/>
      <c r="E66" s="530"/>
      <c r="F66" s="530"/>
      <c r="G66" s="530"/>
      <c r="H66" s="497"/>
      <c r="I66" s="530"/>
      <c r="J66" s="530"/>
      <c r="K66" s="455"/>
      <c r="L66" s="455"/>
      <c r="M66" s="1019"/>
      <c r="N66" s="1019"/>
      <c r="O66" s="455"/>
      <c r="P66" s="455"/>
      <c r="Q66" s="455"/>
      <c r="R66" s="455"/>
      <c r="S66" s="455"/>
      <c r="T66" s="455"/>
      <c r="U66" s="455"/>
      <c r="V66" s="455"/>
      <c r="W66" s="455"/>
      <c r="X66" s="455"/>
      <c r="Y66" s="455"/>
      <c r="Z66" s="455"/>
      <c r="AA66" s="455"/>
      <c r="AB66" s="453"/>
      <c r="AC66" s="453"/>
      <c r="AD66" s="453"/>
      <c r="AE66" s="453"/>
      <c r="AF66" s="453"/>
      <c r="AG66" s="453"/>
      <c r="AH66" s="453"/>
      <c r="AI66" s="453"/>
      <c r="AJ66" s="453"/>
      <c r="AK66" s="453"/>
      <c r="AL66" s="453"/>
      <c r="AM66" s="453"/>
      <c r="AN66" s="453"/>
      <c r="AO66" s="453"/>
      <c r="AP66" s="460"/>
      <c r="AQ66" s="460"/>
      <c r="AR66" s="460"/>
      <c r="AS66" s="460"/>
      <c r="AT66" s="460"/>
      <c r="AU66" s="460"/>
      <c r="AV66" s="453"/>
      <c r="AW66" s="453"/>
      <c r="AX66" s="453"/>
      <c r="AY66" s="453"/>
      <c r="AZ66" s="453"/>
      <c r="BA66" s="453"/>
      <c r="BB66" s="453"/>
      <c r="BC66" s="453"/>
      <c r="BD66" s="453"/>
      <c r="BE66" s="453"/>
      <c r="BF66" s="453"/>
      <c r="BG66" s="453"/>
      <c r="BH66" s="453"/>
      <c r="BI66" s="453"/>
      <c r="BJ66" s="453"/>
      <c r="BK66" s="453"/>
      <c r="BL66" s="453"/>
      <c r="BM66" s="453"/>
      <c r="BN66" s="453"/>
      <c r="BO66" s="453"/>
      <c r="BP66" s="453"/>
      <c r="BQ66" s="453"/>
      <c r="BR66" s="453"/>
      <c r="BS66" s="453"/>
      <c r="BT66" s="453"/>
      <c r="BU66" s="453"/>
      <c r="BV66" s="453"/>
      <c r="BW66" s="453"/>
      <c r="BX66" s="453"/>
      <c r="BY66" s="453"/>
      <c r="BZ66" s="453"/>
      <c r="CA66" s="453"/>
      <c r="CB66" s="453"/>
      <c r="CC66" s="453"/>
      <c r="CD66" s="453"/>
      <c r="CE66" s="453"/>
      <c r="CF66" s="530"/>
      <c r="CG66" s="530"/>
      <c r="CH66" s="530"/>
      <c r="CI66" s="530"/>
      <c r="CJ66" s="530"/>
      <c r="CK66" s="530"/>
      <c r="CL66" s="530"/>
    </row>
    <row r="67" spans="1:90" x14ac:dyDescent="0.25">
      <c r="A67" s="1164"/>
      <c r="B67" s="497"/>
      <c r="C67" s="497"/>
      <c r="D67" s="530"/>
      <c r="E67" s="530"/>
      <c r="F67" s="530"/>
      <c r="G67" s="530"/>
      <c r="H67" s="497"/>
      <c r="I67" s="530"/>
      <c r="J67" s="530"/>
      <c r="K67" s="455"/>
      <c r="L67" s="455"/>
      <c r="M67" s="1019"/>
      <c r="N67" s="1019"/>
      <c r="O67" s="455"/>
      <c r="P67" s="455"/>
      <c r="Q67" s="455"/>
      <c r="R67" s="455"/>
      <c r="S67" s="455"/>
      <c r="T67" s="455"/>
      <c r="U67" s="455"/>
      <c r="V67" s="455"/>
      <c r="W67" s="455"/>
      <c r="X67" s="455"/>
      <c r="Y67" s="455"/>
      <c r="Z67" s="455"/>
      <c r="AA67" s="455"/>
      <c r="AB67" s="453"/>
      <c r="AC67" s="453"/>
      <c r="AD67" s="453"/>
      <c r="AE67" s="453"/>
      <c r="AF67" s="453"/>
      <c r="AG67" s="453"/>
      <c r="AH67" s="453"/>
      <c r="AI67" s="453"/>
      <c r="AJ67" s="453"/>
      <c r="AK67" s="453"/>
      <c r="AL67" s="453"/>
      <c r="AM67" s="453"/>
      <c r="AN67" s="453"/>
      <c r="AO67" s="453"/>
      <c r="AP67" s="460"/>
      <c r="AQ67" s="460"/>
      <c r="AR67" s="460"/>
      <c r="AS67" s="460"/>
      <c r="AT67" s="460"/>
      <c r="AU67" s="460"/>
      <c r="AV67" s="453"/>
      <c r="AW67" s="453"/>
      <c r="AX67" s="453"/>
      <c r="AY67" s="453"/>
      <c r="AZ67" s="453"/>
      <c r="BA67" s="453"/>
      <c r="BB67" s="453"/>
      <c r="BC67" s="453"/>
      <c r="BD67" s="453"/>
      <c r="BE67" s="453"/>
      <c r="BF67" s="453"/>
      <c r="BG67" s="453"/>
      <c r="BH67" s="453"/>
      <c r="BI67" s="453"/>
      <c r="BJ67" s="453"/>
      <c r="BK67" s="453"/>
      <c r="BL67" s="453"/>
      <c r="BM67" s="453"/>
      <c r="BN67" s="453"/>
      <c r="BO67" s="453"/>
      <c r="BP67" s="453"/>
      <c r="BQ67" s="453"/>
      <c r="BR67" s="453"/>
      <c r="BS67" s="453"/>
      <c r="BT67" s="453"/>
      <c r="BU67" s="453"/>
      <c r="BV67" s="453"/>
      <c r="BW67" s="453"/>
      <c r="BX67" s="453"/>
      <c r="BY67" s="453"/>
      <c r="BZ67" s="453"/>
      <c r="CA67" s="453"/>
      <c r="CB67" s="453"/>
      <c r="CC67" s="453"/>
      <c r="CD67" s="453"/>
      <c r="CE67" s="453"/>
      <c r="CF67" s="530"/>
      <c r="CG67" s="530"/>
      <c r="CH67" s="530"/>
      <c r="CI67" s="530"/>
      <c r="CJ67" s="530"/>
      <c r="CK67" s="530"/>
      <c r="CL67" s="530"/>
    </row>
    <row r="68" spans="1:90" x14ac:dyDescent="0.25">
      <c r="A68" s="1164"/>
      <c r="B68" s="497"/>
      <c r="C68" s="497"/>
      <c r="D68" s="530"/>
      <c r="E68" s="530"/>
      <c r="F68" s="530"/>
      <c r="G68" s="530"/>
      <c r="H68" s="497"/>
      <c r="I68" s="530"/>
      <c r="J68" s="530"/>
      <c r="K68" s="455"/>
      <c r="L68" s="455"/>
      <c r="M68" s="1019"/>
      <c r="N68" s="1019"/>
      <c r="O68" s="455"/>
      <c r="P68" s="455"/>
      <c r="Q68" s="455"/>
      <c r="R68" s="455"/>
      <c r="S68" s="455"/>
      <c r="T68" s="455"/>
      <c r="U68" s="455"/>
      <c r="V68" s="455"/>
      <c r="W68" s="455"/>
      <c r="X68" s="455"/>
      <c r="Y68" s="455"/>
      <c r="Z68" s="455"/>
      <c r="AA68" s="455"/>
      <c r="AB68" s="453"/>
      <c r="AC68" s="453"/>
      <c r="AD68" s="453"/>
      <c r="AE68" s="453"/>
      <c r="AF68" s="453"/>
      <c r="AG68" s="453"/>
      <c r="AH68" s="453"/>
      <c r="AI68" s="453"/>
      <c r="AJ68" s="453"/>
      <c r="AK68" s="453"/>
      <c r="AL68" s="453"/>
      <c r="AM68" s="453"/>
      <c r="AN68" s="453"/>
      <c r="AO68" s="453"/>
      <c r="AP68" s="460"/>
      <c r="AQ68" s="460"/>
      <c r="AR68" s="460"/>
      <c r="AS68" s="460"/>
      <c r="AT68" s="460"/>
      <c r="AU68" s="460"/>
      <c r="AV68" s="453"/>
      <c r="AW68" s="453"/>
      <c r="AX68" s="453"/>
      <c r="AY68" s="453"/>
      <c r="AZ68" s="453"/>
      <c r="BA68" s="453"/>
      <c r="BB68" s="453"/>
      <c r="BC68" s="453"/>
      <c r="BD68" s="453"/>
      <c r="BE68" s="453"/>
      <c r="BF68" s="453"/>
      <c r="BG68" s="453"/>
      <c r="BH68" s="453"/>
      <c r="BI68" s="453"/>
      <c r="BJ68" s="453"/>
      <c r="BK68" s="453"/>
      <c r="BL68" s="453"/>
      <c r="BM68" s="453"/>
      <c r="BN68" s="453"/>
      <c r="BO68" s="453"/>
      <c r="BP68" s="453"/>
      <c r="BQ68" s="453"/>
      <c r="BR68" s="453"/>
      <c r="BS68" s="453"/>
      <c r="BT68" s="453"/>
      <c r="BU68" s="453"/>
      <c r="BV68" s="453"/>
      <c r="BW68" s="453"/>
      <c r="BX68" s="453"/>
      <c r="BY68" s="453"/>
      <c r="BZ68" s="453"/>
      <c r="CA68" s="453"/>
      <c r="CB68" s="453"/>
      <c r="CC68" s="453"/>
      <c r="CD68" s="453"/>
      <c r="CE68" s="453"/>
      <c r="CF68" s="530"/>
      <c r="CG68" s="530"/>
      <c r="CH68" s="530"/>
      <c r="CI68" s="530"/>
      <c r="CJ68" s="530"/>
      <c r="CK68" s="530"/>
      <c r="CL68" s="530"/>
    </row>
    <row r="69" spans="1:90" x14ac:dyDescent="0.25">
      <c r="A69" s="1164"/>
      <c r="B69" s="497"/>
      <c r="C69" s="497"/>
      <c r="D69" s="530"/>
      <c r="E69" s="530"/>
      <c r="F69" s="530"/>
      <c r="G69" s="530"/>
      <c r="H69" s="497"/>
      <c r="I69" s="530"/>
      <c r="J69" s="530"/>
      <c r="K69" s="447"/>
      <c r="L69" s="447"/>
      <c r="M69" s="1011"/>
      <c r="N69" s="1011"/>
      <c r="O69" s="447"/>
      <c r="P69" s="447"/>
      <c r="Q69" s="447"/>
      <c r="R69" s="447"/>
      <c r="S69" s="447"/>
      <c r="T69" s="447"/>
      <c r="U69" s="447"/>
      <c r="V69" s="447"/>
      <c r="W69" s="447"/>
      <c r="X69" s="447"/>
      <c r="Y69" s="447"/>
      <c r="Z69" s="447"/>
      <c r="AA69" s="447"/>
      <c r="AB69" s="447"/>
      <c r="AC69" s="447"/>
      <c r="AD69" s="447"/>
      <c r="AE69" s="447"/>
      <c r="AF69" s="447"/>
      <c r="AG69" s="447"/>
      <c r="AH69" s="447"/>
      <c r="AI69" s="447"/>
      <c r="AJ69" s="447"/>
      <c r="AK69" s="447"/>
      <c r="AL69" s="447"/>
      <c r="AM69" s="447"/>
      <c r="AN69" s="447"/>
      <c r="AO69" s="447"/>
      <c r="AP69" s="447"/>
      <c r="AQ69" s="447"/>
      <c r="AR69" s="447"/>
      <c r="AS69" s="447"/>
      <c r="AT69" s="447"/>
      <c r="AU69" s="447"/>
      <c r="AV69" s="447"/>
      <c r="AW69" s="447"/>
      <c r="AX69" s="447"/>
      <c r="AY69" s="447"/>
      <c r="AZ69" s="447"/>
      <c r="BA69" s="447"/>
      <c r="BB69" s="447"/>
      <c r="BC69" s="447"/>
      <c r="BD69" s="447"/>
      <c r="BE69" s="447"/>
      <c r="BF69" s="447"/>
      <c r="BG69" s="447"/>
      <c r="BH69" s="447"/>
      <c r="BI69" s="447"/>
      <c r="BJ69" s="447"/>
      <c r="BK69" s="447"/>
      <c r="BL69" s="447"/>
      <c r="BM69" s="447"/>
      <c r="BN69" s="447"/>
      <c r="BO69" s="447"/>
      <c r="BP69" s="447"/>
      <c r="BQ69" s="447"/>
      <c r="BR69" s="447"/>
      <c r="BS69" s="447"/>
      <c r="BT69" s="447"/>
      <c r="BU69" s="447"/>
      <c r="BV69" s="447"/>
      <c r="BW69" s="447"/>
      <c r="BX69" s="447"/>
      <c r="BY69" s="447"/>
      <c r="BZ69" s="447"/>
      <c r="CA69" s="447"/>
      <c r="CB69" s="447"/>
      <c r="CC69" s="447"/>
      <c r="CD69" s="447"/>
      <c r="CE69" s="447"/>
      <c r="CF69" s="530"/>
      <c r="CG69" s="530"/>
      <c r="CH69" s="530"/>
      <c r="CI69" s="530"/>
      <c r="CJ69" s="530"/>
      <c r="CK69" s="530"/>
      <c r="CL69" s="447"/>
    </row>
    <row r="70" spans="1:90" x14ac:dyDescent="0.25">
      <c r="A70" s="1164"/>
      <c r="B70" s="497"/>
      <c r="C70" s="497"/>
      <c r="D70" s="530"/>
      <c r="E70" s="530"/>
      <c r="F70" s="530"/>
      <c r="G70" s="530"/>
      <c r="H70" s="497"/>
      <c r="I70" s="530"/>
      <c r="J70" s="530"/>
      <c r="K70" s="447"/>
      <c r="L70" s="447"/>
      <c r="M70" s="1011"/>
      <c r="N70" s="1011"/>
      <c r="O70" s="447"/>
      <c r="P70" s="447"/>
      <c r="Q70" s="447"/>
      <c r="R70" s="447"/>
      <c r="S70" s="447"/>
      <c r="T70" s="447"/>
      <c r="U70" s="447"/>
      <c r="V70" s="447"/>
      <c r="W70" s="447"/>
      <c r="X70" s="447"/>
      <c r="Y70" s="447"/>
      <c r="Z70" s="447"/>
      <c r="AA70" s="447"/>
      <c r="AB70" s="447"/>
      <c r="AC70" s="447"/>
      <c r="AD70" s="447"/>
      <c r="AE70" s="447"/>
      <c r="AF70" s="447"/>
      <c r="AG70" s="447"/>
      <c r="AH70" s="447"/>
      <c r="AI70" s="447"/>
      <c r="AJ70" s="447"/>
      <c r="AK70" s="447"/>
      <c r="AL70" s="447"/>
      <c r="AM70" s="447"/>
      <c r="AN70" s="447"/>
      <c r="AO70" s="447"/>
      <c r="AP70" s="447"/>
      <c r="AQ70" s="447"/>
      <c r="AR70" s="447"/>
      <c r="AS70" s="447"/>
      <c r="AT70" s="447"/>
      <c r="AU70" s="447"/>
      <c r="AV70" s="447"/>
      <c r="AW70" s="447"/>
      <c r="AX70" s="447"/>
      <c r="AY70" s="447"/>
      <c r="AZ70" s="447"/>
      <c r="BA70" s="447"/>
      <c r="BB70" s="447"/>
      <c r="BC70" s="447"/>
      <c r="BD70" s="447"/>
      <c r="BE70" s="447"/>
      <c r="BF70" s="447"/>
      <c r="BG70" s="447"/>
      <c r="BH70" s="447"/>
      <c r="BI70" s="447"/>
      <c r="BJ70" s="447"/>
      <c r="BK70" s="447"/>
      <c r="BL70" s="447"/>
      <c r="BM70" s="447"/>
      <c r="BN70" s="447"/>
      <c r="BO70" s="447"/>
      <c r="BP70" s="447"/>
      <c r="BQ70" s="447"/>
      <c r="BR70" s="447"/>
      <c r="BS70" s="447"/>
      <c r="BT70" s="447"/>
      <c r="BU70" s="447"/>
      <c r="BV70" s="447"/>
      <c r="BW70" s="447"/>
      <c r="BX70" s="447"/>
      <c r="BY70" s="447"/>
      <c r="BZ70" s="447"/>
      <c r="CA70" s="447"/>
      <c r="CB70" s="447"/>
      <c r="CC70" s="447"/>
      <c r="CD70" s="447"/>
      <c r="CE70" s="447"/>
      <c r="CF70" s="530"/>
      <c r="CG70" s="530"/>
      <c r="CH70" s="530"/>
      <c r="CI70" s="530"/>
      <c r="CJ70" s="530"/>
      <c r="CK70" s="530"/>
      <c r="CL70" s="447"/>
    </row>
    <row r="71" spans="1:90" x14ac:dyDescent="0.25">
      <c r="A71" s="1164"/>
      <c r="B71" s="547"/>
      <c r="C71" s="547"/>
      <c r="D71" s="447"/>
      <c r="E71" s="447"/>
      <c r="F71" s="450"/>
      <c r="G71" s="447"/>
      <c r="H71" s="547"/>
      <c r="I71" s="450"/>
      <c r="J71" s="450"/>
      <c r="K71" s="447"/>
      <c r="L71" s="447"/>
      <c r="M71" s="1011"/>
      <c r="N71" s="1011"/>
      <c r="O71" s="447"/>
      <c r="P71" s="447"/>
      <c r="Q71" s="447"/>
      <c r="R71" s="447"/>
      <c r="S71" s="447"/>
      <c r="T71" s="447"/>
      <c r="U71" s="447"/>
      <c r="V71" s="447"/>
      <c r="W71" s="447"/>
      <c r="X71" s="447"/>
      <c r="Y71" s="447"/>
      <c r="Z71" s="447"/>
      <c r="AA71" s="447"/>
      <c r="AB71" s="447"/>
      <c r="AC71" s="447"/>
      <c r="AD71" s="447"/>
      <c r="AE71" s="447"/>
      <c r="AF71" s="447"/>
      <c r="AG71" s="447"/>
      <c r="AH71" s="447"/>
      <c r="AI71" s="447"/>
      <c r="AJ71" s="447"/>
      <c r="AK71" s="447"/>
      <c r="AL71" s="447"/>
      <c r="AM71" s="447"/>
      <c r="AN71" s="447"/>
      <c r="AO71" s="447"/>
      <c r="AP71" s="447"/>
      <c r="AQ71" s="447"/>
      <c r="AR71" s="447"/>
      <c r="AS71" s="447"/>
      <c r="AT71" s="447"/>
      <c r="AU71" s="447"/>
      <c r="AV71" s="447"/>
      <c r="AW71" s="447"/>
      <c r="AX71" s="447"/>
      <c r="AY71" s="447"/>
      <c r="AZ71" s="447"/>
      <c r="BA71" s="447"/>
      <c r="BB71" s="447"/>
      <c r="BC71" s="447"/>
      <c r="BD71" s="447"/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530"/>
      <c r="CG71" s="530"/>
      <c r="CH71" s="530"/>
      <c r="CI71" s="530"/>
      <c r="CJ71" s="530"/>
      <c r="CK71" s="530"/>
      <c r="CL71" s="447"/>
    </row>
    <row r="72" spans="1:90" x14ac:dyDescent="0.25">
      <c r="A72" s="1164"/>
      <c r="B72" s="547"/>
      <c r="C72" s="547"/>
      <c r="D72" s="447"/>
      <c r="E72" s="447"/>
      <c r="F72" s="450"/>
      <c r="G72" s="447"/>
      <c r="H72" s="547"/>
      <c r="I72" s="450"/>
      <c r="J72" s="450"/>
      <c r="K72" s="447"/>
      <c r="L72" s="447"/>
      <c r="M72" s="1011"/>
      <c r="N72" s="1011"/>
      <c r="O72" s="447"/>
      <c r="P72" s="447"/>
      <c r="Q72" s="447"/>
      <c r="R72" s="447"/>
      <c r="S72" s="447"/>
      <c r="T72" s="447"/>
      <c r="U72" s="447"/>
      <c r="V72" s="447"/>
      <c r="W72" s="447"/>
      <c r="X72" s="447"/>
      <c r="Y72" s="447"/>
      <c r="Z72" s="447"/>
      <c r="AA72" s="447"/>
      <c r="AB72" s="447"/>
      <c r="AC72" s="447"/>
      <c r="AD72" s="447"/>
      <c r="AE72" s="447"/>
      <c r="AF72" s="447"/>
      <c r="AG72" s="447"/>
      <c r="AH72" s="447"/>
      <c r="AI72" s="447"/>
      <c r="AJ72" s="447"/>
      <c r="AK72" s="447"/>
      <c r="AL72" s="447"/>
      <c r="AM72" s="447"/>
      <c r="AN72" s="447"/>
      <c r="AO72" s="447"/>
      <c r="AP72" s="447"/>
      <c r="AQ72" s="447"/>
      <c r="AR72" s="447"/>
      <c r="AS72" s="447"/>
      <c r="AT72" s="447"/>
      <c r="AU72" s="447"/>
      <c r="AV72" s="447"/>
      <c r="AW72" s="447"/>
      <c r="AX72" s="447"/>
      <c r="AY72" s="447"/>
      <c r="AZ72" s="447"/>
      <c r="BA72" s="447"/>
      <c r="BB72" s="447"/>
      <c r="BC72" s="447"/>
      <c r="BD72" s="447"/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530"/>
      <c r="CG72" s="530"/>
      <c r="CH72" s="530"/>
      <c r="CI72" s="530"/>
      <c r="CJ72" s="530"/>
      <c r="CK72" s="530"/>
      <c r="CL72" s="447"/>
    </row>
    <row r="73" spans="1:90" x14ac:dyDescent="0.25">
      <c r="A73" s="447"/>
      <c r="B73" s="447"/>
      <c r="C73" s="447"/>
      <c r="D73" s="447"/>
      <c r="E73" s="447"/>
      <c r="F73" s="447"/>
      <c r="G73" s="447"/>
      <c r="H73" s="447"/>
      <c r="I73" s="447"/>
      <c r="J73" s="447"/>
      <c r="K73" s="447"/>
      <c r="L73" s="447"/>
      <c r="M73" s="1011"/>
      <c r="N73" s="1011"/>
      <c r="O73" s="447"/>
      <c r="P73" s="447"/>
      <c r="Q73" s="447"/>
      <c r="R73" s="447"/>
      <c r="S73" s="447"/>
      <c r="T73" s="447"/>
      <c r="U73" s="447"/>
      <c r="V73" s="447"/>
      <c r="W73" s="447"/>
      <c r="X73" s="447"/>
      <c r="Y73" s="447"/>
      <c r="Z73" s="447"/>
      <c r="AA73" s="447"/>
      <c r="AB73" s="447"/>
      <c r="AC73" s="447"/>
      <c r="AD73" s="447"/>
      <c r="AE73" s="447"/>
      <c r="AF73" s="447"/>
      <c r="AG73" s="447"/>
      <c r="AH73" s="447"/>
      <c r="AI73" s="447"/>
      <c r="AJ73" s="447"/>
      <c r="AK73" s="447"/>
      <c r="AL73" s="447"/>
      <c r="AM73" s="447"/>
      <c r="AN73" s="447"/>
      <c r="AO73" s="447"/>
      <c r="AP73" s="447"/>
      <c r="AQ73" s="447"/>
      <c r="AR73" s="447"/>
      <c r="AS73" s="447"/>
      <c r="AT73" s="447"/>
      <c r="AU73" s="447"/>
      <c r="AV73" s="447"/>
      <c r="AW73" s="447"/>
      <c r="AX73" s="447"/>
      <c r="AY73" s="447"/>
      <c r="AZ73" s="447"/>
      <c r="BA73" s="447"/>
      <c r="BB73" s="447"/>
      <c r="BC73" s="447"/>
      <c r="BD73" s="447"/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530"/>
      <c r="CG73" s="530"/>
      <c r="CH73" s="530"/>
      <c r="CI73" s="530"/>
      <c r="CJ73" s="530"/>
      <c r="CK73" s="530"/>
      <c r="CL73" s="447"/>
    </row>
    <row r="74" spans="1:90" x14ac:dyDescent="0.25">
      <c r="A74" s="447"/>
      <c r="B74" s="447"/>
      <c r="C74" s="447"/>
      <c r="D74" s="447"/>
      <c r="E74" s="447"/>
      <c r="F74" s="447"/>
      <c r="G74" s="447"/>
      <c r="H74" s="447"/>
      <c r="I74" s="447"/>
      <c r="J74" s="447"/>
      <c r="K74" s="447"/>
      <c r="L74" s="447"/>
      <c r="M74" s="1011"/>
      <c r="N74" s="1011"/>
      <c r="O74" s="447"/>
      <c r="P74" s="447"/>
      <c r="Q74" s="447"/>
      <c r="R74" s="447"/>
      <c r="S74" s="447"/>
      <c r="T74" s="447"/>
      <c r="U74" s="447"/>
      <c r="V74" s="447"/>
      <c r="W74" s="447"/>
      <c r="X74" s="447"/>
      <c r="Y74" s="447"/>
      <c r="Z74" s="447"/>
      <c r="AA74" s="447"/>
      <c r="AB74" s="447"/>
      <c r="AC74" s="447"/>
      <c r="AD74" s="447"/>
      <c r="AE74" s="447"/>
      <c r="AF74" s="447"/>
      <c r="AG74" s="447"/>
      <c r="AH74" s="447"/>
      <c r="AI74" s="447"/>
      <c r="AJ74" s="447"/>
      <c r="AK74" s="447"/>
      <c r="AL74" s="447"/>
      <c r="AM74" s="447"/>
      <c r="AN74" s="447"/>
      <c r="AO74" s="447"/>
      <c r="AP74" s="447"/>
      <c r="AQ74" s="447"/>
      <c r="AR74" s="447"/>
      <c r="AS74" s="447"/>
      <c r="AT74" s="447"/>
      <c r="AU74" s="447"/>
      <c r="AV74" s="447"/>
      <c r="AW74" s="447"/>
      <c r="AX74" s="447"/>
      <c r="AY74" s="447"/>
      <c r="AZ74" s="447"/>
      <c r="BA74" s="447"/>
      <c r="BB74" s="447"/>
      <c r="BC74" s="447"/>
      <c r="BD74" s="447"/>
      <c r="BE74" s="447"/>
      <c r="BF74" s="447"/>
      <c r="BG74" s="447"/>
      <c r="BH74" s="447"/>
      <c r="BI74" s="447"/>
      <c r="BJ74" s="447"/>
      <c r="BK74" s="447"/>
      <c r="BL74" s="447"/>
      <c r="BM74" s="447"/>
      <c r="BN74" s="447"/>
      <c r="BO74" s="447"/>
      <c r="BP74" s="447"/>
      <c r="BQ74" s="447"/>
      <c r="BR74" s="447"/>
      <c r="BS74" s="447"/>
      <c r="BT74" s="447"/>
      <c r="BU74" s="447"/>
      <c r="BV74" s="447"/>
      <c r="BW74" s="447"/>
      <c r="BX74" s="447"/>
      <c r="BY74" s="447"/>
      <c r="BZ74" s="447"/>
      <c r="CA74" s="447"/>
      <c r="CB74" s="447"/>
      <c r="CC74" s="447"/>
      <c r="CD74" s="447"/>
      <c r="CE74" s="447"/>
      <c r="CF74" s="530"/>
      <c r="CG74" s="530"/>
      <c r="CH74" s="530"/>
      <c r="CI74" s="530"/>
      <c r="CJ74" s="530"/>
      <c r="CK74" s="530"/>
      <c r="CL74" s="447"/>
    </row>
    <row r="75" spans="1:90" x14ac:dyDescent="0.25">
      <c r="A75" s="447"/>
      <c r="B75" s="447"/>
      <c r="C75" s="447"/>
      <c r="D75" s="447"/>
      <c r="E75" s="447"/>
      <c r="F75" s="447"/>
      <c r="G75" s="447"/>
      <c r="H75" s="447"/>
      <c r="I75" s="447"/>
      <c r="J75" s="447"/>
      <c r="K75" s="447"/>
      <c r="L75" s="447"/>
      <c r="M75" s="1011"/>
      <c r="N75" s="1011"/>
      <c r="O75" s="447"/>
      <c r="P75" s="447"/>
      <c r="Q75" s="447"/>
      <c r="R75" s="447"/>
      <c r="S75" s="447"/>
      <c r="T75" s="447"/>
      <c r="U75" s="447"/>
      <c r="V75" s="447"/>
      <c r="W75" s="447"/>
      <c r="X75" s="447"/>
      <c r="Y75" s="447"/>
      <c r="Z75" s="447"/>
      <c r="AA75" s="447"/>
      <c r="AB75" s="447"/>
      <c r="AC75" s="447"/>
      <c r="AD75" s="447"/>
      <c r="AE75" s="447"/>
      <c r="AF75" s="447"/>
      <c r="AG75" s="447"/>
      <c r="AH75" s="447"/>
      <c r="AI75" s="447"/>
      <c r="AJ75" s="447"/>
      <c r="AK75" s="447"/>
      <c r="AL75" s="447"/>
      <c r="AM75" s="447"/>
      <c r="AN75" s="447"/>
      <c r="AO75" s="447"/>
      <c r="AP75" s="447"/>
      <c r="AQ75" s="447"/>
      <c r="AR75" s="447"/>
      <c r="AS75" s="447"/>
      <c r="AT75" s="447"/>
      <c r="AU75" s="447"/>
      <c r="AV75" s="447"/>
      <c r="AW75" s="447"/>
      <c r="AX75" s="447"/>
      <c r="AY75" s="447"/>
      <c r="AZ75" s="447"/>
      <c r="BA75" s="447"/>
      <c r="BB75" s="447"/>
      <c r="BC75" s="447"/>
      <c r="BD75" s="447"/>
      <c r="BE75" s="447"/>
      <c r="BF75" s="447"/>
      <c r="BG75" s="447"/>
      <c r="BH75" s="447"/>
      <c r="BI75" s="447"/>
      <c r="BJ75" s="447"/>
      <c r="BK75" s="447"/>
      <c r="BL75" s="447"/>
      <c r="BM75" s="447"/>
      <c r="BN75" s="447"/>
      <c r="BO75" s="447"/>
      <c r="BP75" s="447"/>
      <c r="BQ75" s="447"/>
      <c r="BR75" s="447"/>
      <c r="BS75" s="447"/>
      <c r="BT75" s="447"/>
      <c r="BU75" s="447"/>
      <c r="BV75" s="447"/>
      <c r="BW75" s="447"/>
      <c r="BX75" s="447"/>
      <c r="BY75" s="447"/>
      <c r="BZ75" s="447"/>
      <c r="CA75" s="447"/>
      <c r="CB75" s="447"/>
      <c r="CC75" s="447"/>
      <c r="CD75" s="447"/>
      <c r="CE75" s="447"/>
      <c r="CF75" s="530"/>
      <c r="CG75" s="530"/>
      <c r="CH75" s="530"/>
      <c r="CI75" s="530"/>
      <c r="CJ75" s="530"/>
      <c r="CK75" s="530"/>
      <c r="CL75" s="447"/>
    </row>
    <row r="76" spans="1:90" x14ac:dyDescent="0.25">
      <c r="A76" s="447"/>
      <c r="B76" s="447"/>
      <c r="C76" s="447"/>
      <c r="D76" s="447"/>
      <c r="E76" s="447"/>
      <c r="F76" s="447"/>
      <c r="G76" s="447"/>
      <c r="H76" s="447"/>
      <c r="I76" s="447"/>
      <c r="J76" s="447"/>
      <c r="K76" s="447"/>
      <c r="L76" s="447"/>
      <c r="M76" s="1011"/>
      <c r="N76" s="1011"/>
      <c r="O76" s="447"/>
      <c r="P76" s="447"/>
      <c r="Q76" s="447"/>
      <c r="R76" s="447"/>
      <c r="S76" s="447"/>
      <c r="T76" s="447"/>
      <c r="U76" s="447"/>
      <c r="V76" s="447"/>
      <c r="W76" s="447"/>
      <c r="X76" s="447"/>
      <c r="Y76" s="447"/>
      <c r="Z76" s="447"/>
      <c r="AA76" s="447"/>
      <c r="AB76" s="447"/>
      <c r="AC76" s="447"/>
      <c r="AD76" s="447"/>
      <c r="AE76" s="447"/>
      <c r="AF76" s="447"/>
      <c r="AG76" s="447"/>
      <c r="AH76" s="447"/>
      <c r="AI76" s="447"/>
      <c r="AJ76" s="447"/>
      <c r="AK76" s="447"/>
      <c r="AL76" s="447"/>
      <c r="AM76" s="447"/>
      <c r="AN76" s="447"/>
      <c r="AO76" s="447"/>
      <c r="AP76" s="447"/>
      <c r="AQ76" s="447"/>
      <c r="AR76" s="447"/>
      <c r="AS76" s="447"/>
      <c r="AT76" s="447"/>
      <c r="AU76" s="447"/>
      <c r="AV76" s="447"/>
      <c r="AW76" s="447"/>
      <c r="AX76" s="447"/>
      <c r="AY76" s="447"/>
      <c r="AZ76" s="447"/>
      <c r="BA76" s="447"/>
      <c r="BB76" s="447"/>
      <c r="BC76" s="447"/>
      <c r="BD76" s="447"/>
      <c r="BE76" s="447"/>
      <c r="BF76" s="447"/>
      <c r="BG76" s="447"/>
      <c r="BH76" s="447"/>
      <c r="BI76" s="447"/>
      <c r="BJ76" s="447"/>
      <c r="BK76" s="447"/>
      <c r="BL76" s="447"/>
      <c r="BM76" s="447"/>
      <c r="BN76" s="447"/>
      <c r="BO76" s="447"/>
      <c r="BP76" s="447"/>
      <c r="BQ76" s="447"/>
      <c r="BR76" s="447"/>
      <c r="BS76" s="447"/>
      <c r="BT76" s="447"/>
      <c r="BU76" s="447"/>
      <c r="BV76" s="447"/>
      <c r="BW76" s="447"/>
      <c r="BX76" s="447"/>
      <c r="BY76" s="447"/>
      <c r="BZ76" s="447"/>
      <c r="CA76" s="447"/>
      <c r="CB76" s="447"/>
      <c r="CC76" s="447"/>
      <c r="CD76" s="447"/>
      <c r="CE76" s="447"/>
      <c r="CF76" s="530"/>
      <c r="CG76" s="530"/>
      <c r="CH76" s="530"/>
      <c r="CI76" s="530"/>
      <c r="CJ76" s="530"/>
      <c r="CK76" s="530"/>
      <c r="CL76" s="447"/>
    </row>
    <row r="77" spans="1:90" x14ac:dyDescent="0.25">
      <c r="A77" s="447"/>
      <c r="B77" s="447"/>
      <c r="C77" s="447"/>
      <c r="D77" s="447"/>
      <c r="E77" s="447"/>
      <c r="F77" s="447"/>
      <c r="G77" s="447"/>
      <c r="H77" s="447"/>
      <c r="I77" s="447"/>
      <c r="J77" s="447"/>
      <c r="K77" s="447"/>
      <c r="L77" s="447"/>
      <c r="M77" s="1011"/>
      <c r="N77" s="1011"/>
      <c r="O77" s="447"/>
      <c r="P77" s="447"/>
      <c r="Q77" s="447"/>
      <c r="R77" s="447"/>
      <c r="S77" s="447"/>
      <c r="T77" s="447"/>
      <c r="U77" s="447"/>
      <c r="V77" s="447"/>
      <c r="W77" s="447"/>
      <c r="X77" s="447"/>
      <c r="Y77" s="447"/>
      <c r="Z77" s="447"/>
      <c r="AA77" s="447"/>
      <c r="AB77" s="447"/>
      <c r="AC77" s="447"/>
      <c r="AD77" s="447"/>
      <c r="AE77" s="447"/>
      <c r="AF77" s="447"/>
      <c r="AG77" s="447"/>
      <c r="AH77" s="447"/>
      <c r="AI77" s="447"/>
      <c r="AJ77" s="447"/>
      <c r="AK77" s="447"/>
      <c r="AL77" s="447"/>
      <c r="AM77" s="447"/>
      <c r="AN77" s="447"/>
      <c r="AO77" s="447"/>
      <c r="AP77" s="447"/>
      <c r="AQ77" s="447"/>
      <c r="AR77" s="447"/>
      <c r="AS77" s="447"/>
      <c r="AT77" s="447"/>
      <c r="AU77" s="447"/>
      <c r="AV77" s="447"/>
      <c r="AW77" s="447"/>
      <c r="AX77" s="447"/>
      <c r="AY77" s="447"/>
      <c r="AZ77" s="447"/>
      <c r="BA77" s="447"/>
      <c r="BB77" s="447"/>
      <c r="BC77" s="447"/>
      <c r="BD77" s="447"/>
      <c r="BE77" s="447"/>
      <c r="BF77" s="447"/>
      <c r="BG77" s="447"/>
      <c r="BH77" s="447"/>
      <c r="BI77" s="447"/>
      <c r="BJ77" s="447"/>
      <c r="BK77" s="447"/>
      <c r="BL77" s="447"/>
      <c r="BM77" s="447"/>
      <c r="BN77" s="447"/>
      <c r="BO77" s="447"/>
      <c r="BP77" s="447"/>
      <c r="BQ77" s="447"/>
      <c r="BR77" s="447"/>
      <c r="BS77" s="447"/>
      <c r="BT77" s="447"/>
      <c r="BU77" s="447"/>
      <c r="BV77" s="447"/>
      <c r="BW77" s="447"/>
      <c r="BX77" s="447"/>
      <c r="BY77" s="447"/>
      <c r="BZ77" s="447"/>
      <c r="CA77" s="447"/>
      <c r="CB77" s="447"/>
      <c r="CC77" s="447"/>
      <c r="CD77" s="447"/>
      <c r="CE77" s="447"/>
      <c r="CF77" s="530"/>
      <c r="CG77" s="530"/>
      <c r="CH77" s="530"/>
      <c r="CI77" s="530"/>
      <c r="CJ77" s="530"/>
      <c r="CK77" s="530"/>
      <c r="CL77" s="447"/>
    </row>
    <row r="78" spans="1:90" x14ac:dyDescent="0.25">
      <c r="A78" s="447"/>
      <c r="B78" s="447"/>
      <c r="C78" s="447"/>
      <c r="D78" s="447"/>
      <c r="E78" s="447"/>
      <c r="F78" s="447"/>
      <c r="G78" s="447"/>
      <c r="H78" s="447"/>
      <c r="I78" s="447"/>
      <c r="J78" s="447"/>
      <c r="K78" s="447"/>
      <c r="L78" s="447"/>
      <c r="M78" s="1011"/>
      <c r="N78" s="1011"/>
      <c r="O78" s="447"/>
      <c r="P78" s="447"/>
      <c r="Q78" s="447"/>
      <c r="R78" s="447"/>
      <c r="S78" s="447"/>
      <c r="T78" s="447"/>
      <c r="U78" s="447"/>
      <c r="V78" s="447"/>
      <c r="W78" s="447"/>
      <c r="X78" s="447"/>
      <c r="Y78" s="447"/>
      <c r="Z78" s="447"/>
      <c r="AA78" s="447"/>
      <c r="AB78" s="447"/>
      <c r="AC78" s="447"/>
      <c r="AD78" s="447"/>
      <c r="AE78" s="447"/>
      <c r="AF78" s="447"/>
      <c r="AG78" s="447"/>
      <c r="AH78" s="447"/>
      <c r="AI78" s="447"/>
      <c r="AJ78" s="447"/>
      <c r="AK78" s="447"/>
      <c r="AL78" s="447"/>
      <c r="AM78" s="447"/>
      <c r="AN78" s="447"/>
      <c r="AO78" s="447"/>
      <c r="AP78" s="447"/>
      <c r="AQ78" s="447"/>
      <c r="AR78" s="447"/>
      <c r="AS78" s="447"/>
      <c r="AT78" s="447"/>
      <c r="AU78" s="447"/>
      <c r="AV78" s="447"/>
      <c r="AW78" s="447"/>
      <c r="AX78" s="447"/>
      <c r="AY78" s="447"/>
      <c r="AZ78" s="447"/>
      <c r="BA78" s="447"/>
      <c r="BB78" s="447"/>
      <c r="BC78" s="447"/>
      <c r="BD78" s="447"/>
      <c r="BE78" s="447"/>
      <c r="BF78" s="447"/>
      <c r="BG78" s="447"/>
      <c r="BH78" s="447"/>
      <c r="BI78" s="447"/>
      <c r="BJ78" s="447"/>
      <c r="BK78" s="447"/>
      <c r="BL78" s="447"/>
      <c r="BM78" s="447"/>
      <c r="BN78" s="447"/>
      <c r="BO78" s="447"/>
      <c r="BP78" s="447"/>
      <c r="BQ78" s="447"/>
      <c r="BR78" s="447"/>
      <c r="BS78" s="447"/>
      <c r="BT78" s="447"/>
      <c r="BU78" s="447"/>
      <c r="BV78" s="447"/>
      <c r="BW78" s="447"/>
      <c r="BX78" s="447"/>
      <c r="BY78" s="447"/>
      <c r="BZ78" s="447"/>
      <c r="CA78" s="447"/>
      <c r="CB78" s="447"/>
      <c r="CC78" s="447"/>
      <c r="CD78" s="447"/>
      <c r="CE78" s="447"/>
      <c r="CF78" s="530"/>
      <c r="CG78" s="530"/>
      <c r="CH78" s="530"/>
      <c r="CI78" s="530"/>
      <c r="CJ78" s="530"/>
      <c r="CK78" s="530"/>
      <c r="CL78" s="447"/>
    </row>
    <row r="79" spans="1:90" x14ac:dyDescent="0.25">
      <c r="A79" s="447"/>
      <c r="B79" s="447"/>
      <c r="C79" s="447"/>
      <c r="D79" s="447"/>
      <c r="E79" s="447"/>
      <c r="F79" s="447"/>
      <c r="G79" s="447"/>
      <c r="H79" s="447"/>
      <c r="I79" s="447"/>
      <c r="J79" s="447"/>
      <c r="K79" s="447"/>
      <c r="L79" s="447"/>
      <c r="M79" s="1011"/>
      <c r="N79" s="1011"/>
      <c r="O79" s="447"/>
      <c r="P79" s="447"/>
      <c r="Q79" s="447"/>
      <c r="R79" s="447"/>
      <c r="S79" s="447"/>
      <c r="T79" s="447"/>
      <c r="U79" s="447"/>
      <c r="V79" s="447"/>
      <c r="W79" s="447"/>
      <c r="X79" s="447"/>
      <c r="Y79" s="447"/>
      <c r="Z79" s="447"/>
      <c r="AA79" s="447"/>
      <c r="AB79" s="447"/>
      <c r="AC79" s="447"/>
      <c r="AD79" s="447"/>
      <c r="AE79" s="447"/>
      <c r="AF79" s="447"/>
      <c r="AG79" s="447"/>
      <c r="AH79" s="447"/>
      <c r="AI79" s="447"/>
      <c r="AJ79" s="447"/>
      <c r="AK79" s="447"/>
      <c r="AL79" s="447"/>
      <c r="AM79" s="447"/>
      <c r="AN79" s="447"/>
      <c r="AO79" s="447"/>
      <c r="AP79" s="447"/>
      <c r="AQ79" s="447"/>
      <c r="AR79" s="447"/>
      <c r="AS79" s="447"/>
      <c r="AT79" s="447"/>
      <c r="AU79" s="447"/>
      <c r="AV79" s="447"/>
      <c r="AW79" s="447"/>
      <c r="AX79" s="447"/>
      <c r="AY79" s="447"/>
      <c r="AZ79" s="447"/>
      <c r="BA79" s="447"/>
      <c r="BB79" s="447"/>
      <c r="BC79" s="447"/>
      <c r="BD79" s="447"/>
      <c r="BE79" s="447"/>
      <c r="BF79" s="447"/>
      <c r="BG79" s="447"/>
      <c r="BH79" s="447"/>
      <c r="BI79" s="447"/>
      <c r="BJ79" s="447"/>
      <c r="BK79" s="447"/>
      <c r="BL79" s="447"/>
      <c r="BM79" s="447"/>
      <c r="BN79" s="447"/>
      <c r="BO79" s="447"/>
      <c r="BP79" s="447"/>
      <c r="BQ79" s="447"/>
      <c r="BR79" s="447"/>
      <c r="BS79" s="447"/>
      <c r="BT79" s="447"/>
      <c r="BU79" s="447"/>
      <c r="BV79" s="447"/>
      <c r="BW79" s="447"/>
      <c r="BX79" s="447"/>
      <c r="BY79" s="447"/>
      <c r="BZ79" s="447"/>
      <c r="CA79" s="447"/>
      <c r="CB79" s="447"/>
      <c r="CC79" s="447"/>
      <c r="CD79" s="447"/>
      <c r="CE79" s="447"/>
      <c r="CF79" s="530"/>
      <c r="CG79" s="530"/>
      <c r="CH79" s="530"/>
      <c r="CI79" s="530"/>
      <c r="CJ79" s="530"/>
      <c r="CK79" s="530"/>
      <c r="CL79" s="447"/>
    </row>
    <row r="80" spans="1:90" x14ac:dyDescent="0.25">
      <c r="A80" s="447"/>
      <c r="B80" s="447"/>
      <c r="C80" s="447"/>
      <c r="D80" s="447"/>
      <c r="E80" s="447"/>
      <c r="F80" s="447"/>
      <c r="G80" s="447"/>
      <c r="H80" s="447"/>
      <c r="I80" s="447"/>
      <c r="J80" s="447"/>
      <c r="K80" s="447"/>
      <c r="L80" s="447"/>
      <c r="M80" s="1011"/>
      <c r="N80" s="1011"/>
      <c r="O80" s="447"/>
      <c r="P80" s="447"/>
      <c r="Q80" s="447"/>
      <c r="R80" s="447"/>
      <c r="S80" s="447"/>
      <c r="T80" s="447"/>
      <c r="U80" s="447"/>
      <c r="V80" s="447"/>
      <c r="W80" s="447"/>
      <c r="X80" s="447"/>
      <c r="Y80" s="447"/>
      <c r="Z80" s="447"/>
      <c r="AA80" s="447"/>
      <c r="AB80" s="447"/>
      <c r="AC80" s="447"/>
      <c r="AD80" s="447"/>
      <c r="AE80" s="447"/>
      <c r="AF80" s="447"/>
      <c r="AG80" s="447"/>
      <c r="AH80" s="447"/>
      <c r="AI80" s="447"/>
      <c r="AJ80" s="447"/>
      <c r="AK80" s="447"/>
      <c r="AL80" s="447"/>
      <c r="AM80" s="447"/>
      <c r="AN80" s="447"/>
      <c r="AO80" s="447"/>
      <c r="AP80" s="447"/>
      <c r="AQ80" s="447"/>
      <c r="AR80" s="447"/>
      <c r="AS80" s="447"/>
      <c r="AT80" s="447"/>
      <c r="AU80" s="447"/>
      <c r="AV80" s="447"/>
      <c r="AW80" s="447"/>
      <c r="AX80" s="447"/>
      <c r="AY80" s="447"/>
      <c r="AZ80" s="447"/>
      <c r="BA80" s="447"/>
      <c r="BB80" s="447"/>
      <c r="BC80" s="447"/>
      <c r="BD80" s="447"/>
      <c r="BE80" s="447"/>
      <c r="BF80" s="447"/>
      <c r="BG80" s="447"/>
      <c r="BH80" s="447"/>
      <c r="BI80" s="447"/>
      <c r="BJ80" s="447"/>
      <c r="BK80" s="447"/>
      <c r="BL80" s="447"/>
      <c r="BM80" s="447"/>
      <c r="BN80" s="447"/>
      <c r="BO80" s="447"/>
      <c r="BP80" s="447"/>
      <c r="BQ80" s="447"/>
      <c r="BR80" s="447"/>
      <c r="BS80" s="447"/>
      <c r="BT80" s="447"/>
      <c r="BU80" s="447"/>
      <c r="BV80" s="447"/>
      <c r="BW80" s="447"/>
      <c r="BX80" s="447"/>
      <c r="BY80" s="447"/>
      <c r="BZ80" s="447"/>
      <c r="CA80" s="447"/>
      <c r="CB80" s="447"/>
      <c r="CC80" s="447"/>
      <c r="CD80" s="447"/>
      <c r="CE80" s="447"/>
      <c r="CF80" s="530"/>
      <c r="CG80" s="530"/>
      <c r="CH80" s="530"/>
      <c r="CI80" s="530"/>
      <c r="CJ80" s="530"/>
      <c r="CK80" s="530"/>
      <c r="CL80" s="447"/>
    </row>
    <row r="81" spans="84:89" x14ac:dyDescent="0.25">
      <c r="CF81" s="530"/>
      <c r="CG81" s="530"/>
      <c r="CH81" s="530"/>
      <c r="CI81" s="530"/>
      <c r="CJ81" s="530"/>
      <c r="CK81" s="530"/>
    </row>
    <row r="82" spans="84:89" x14ac:dyDescent="0.25">
      <c r="CF82" s="530"/>
      <c r="CG82" s="530"/>
      <c r="CH82" s="530"/>
      <c r="CI82" s="530"/>
      <c r="CJ82" s="530"/>
      <c r="CK82" s="530"/>
    </row>
    <row r="83" spans="84:89" x14ac:dyDescent="0.25">
      <c r="CF83" s="530"/>
      <c r="CG83" s="530"/>
      <c r="CH83" s="530"/>
      <c r="CI83" s="530"/>
      <c r="CJ83" s="530"/>
      <c r="CK83" s="530"/>
    </row>
    <row r="84" spans="84:89" x14ac:dyDescent="0.25">
      <c r="CF84" s="530"/>
      <c r="CG84" s="530"/>
      <c r="CH84" s="530"/>
      <c r="CI84" s="530"/>
      <c r="CJ84" s="530"/>
      <c r="CK84" s="530"/>
    </row>
    <row r="85" spans="84:89" x14ac:dyDescent="0.25">
      <c r="CF85" s="530"/>
      <c r="CG85" s="530"/>
      <c r="CH85" s="530"/>
      <c r="CI85" s="530"/>
      <c r="CJ85" s="530"/>
      <c r="CK85" s="530"/>
    </row>
    <row r="86" spans="84:89" x14ac:dyDescent="0.25">
      <c r="CF86" s="530"/>
      <c r="CG86" s="530"/>
      <c r="CH86" s="530"/>
      <c r="CI86" s="530"/>
      <c r="CJ86" s="530"/>
      <c r="CK86" s="530"/>
    </row>
    <row r="87" spans="84:89" x14ac:dyDescent="0.25">
      <c r="CF87" s="530"/>
      <c r="CG87" s="530"/>
      <c r="CH87" s="530"/>
      <c r="CI87" s="530"/>
      <c r="CJ87" s="530"/>
      <c r="CK87" s="530"/>
    </row>
    <row r="88" spans="84:89" x14ac:dyDescent="0.25">
      <c r="CF88" s="530"/>
      <c r="CG88" s="530"/>
      <c r="CH88" s="530"/>
      <c r="CI88" s="530"/>
      <c r="CJ88" s="530"/>
      <c r="CK88" s="530"/>
    </row>
    <row r="89" spans="84:89" x14ac:dyDescent="0.25">
      <c r="CF89" s="530"/>
      <c r="CG89" s="530"/>
      <c r="CH89" s="530"/>
      <c r="CI89" s="530"/>
      <c r="CJ89" s="530"/>
      <c r="CK89" s="530"/>
    </row>
    <row r="90" spans="84:89" x14ac:dyDescent="0.25">
      <c r="CF90" s="530"/>
      <c r="CG90" s="530"/>
      <c r="CH90" s="530"/>
      <c r="CI90" s="530"/>
      <c r="CJ90" s="530"/>
      <c r="CK90" s="530"/>
    </row>
    <row r="91" spans="84:89" x14ac:dyDescent="0.25">
      <c r="CF91" s="530"/>
      <c r="CG91" s="530"/>
      <c r="CH91" s="530"/>
      <c r="CI91" s="530"/>
      <c r="CJ91" s="530"/>
      <c r="CK91" s="530"/>
    </row>
    <row r="92" spans="84:89" x14ac:dyDescent="0.25">
      <c r="CF92" s="530"/>
      <c r="CG92" s="530"/>
      <c r="CH92" s="530"/>
      <c r="CI92" s="530"/>
      <c r="CJ92" s="530"/>
      <c r="CK92" s="530"/>
    </row>
    <row r="93" spans="84:89" x14ac:dyDescent="0.25">
      <c r="CF93" s="530"/>
      <c r="CG93" s="530"/>
      <c r="CH93" s="530"/>
      <c r="CI93" s="530"/>
      <c r="CJ93" s="530"/>
      <c r="CK93" s="530"/>
    </row>
    <row r="94" spans="84:89" x14ac:dyDescent="0.25">
      <c r="CF94" s="530"/>
      <c r="CG94" s="530"/>
      <c r="CH94" s="530"/>
      <c r="CI94" s="530"/>
      <c r="CJ94" s="530"/>
      <c r="CK94" s="530"/>
    </row>
    <row r="95" spans="84:89" x14ac:dyDescent="0.25">
      <c r="CF95" s="530"/>
      <c r="CG95" s="530"/>
      <c r="CH95" s="530"/>
      <c r="CI95" s="530"/>
      <c r="CJ95" s="530"/>
      <c r="CK95" s="530"/>
    </row>
    <row r="96" spans="84:89" x14ac:dyDescent="0.25">
      <c r="CF96" s="530"/>
      <c r="CG96" s="530"/>
      <c r="CH96" s="530"/>
      <c r="CI96" s="530"/>
      <c r="CJ96" s="530"/>
      <c r="CK96" s="530"/>
    </row>
    <row r="97" spans="84:89" x14ac:dyDescent="0.25">
      <c r="CF97" s="530"/>
      <c r="CG97" s="530"/>
      <c r="CH97" s="530"/>
      <c r="CI97" s="530"/>
      <c r="CJ97" s="530"/>
      <c r="CK97" s="530"/>
    </row>
    <row r="98" spans="84:89" x14ac:dyDescent="0.25">
      <c r="CF98" s="530"/>
      <c r="CG98" s="530"/>
      <c r="CH98" s="530"/>
      <c r="CI98" s="530"/>
      <c r="CJ98" s="530"/>
      <c r="CK98" s="530"/>
    </row>
    <row r="99" spans="84:89" x14ac:dyDescent="0.25">
      <c r="CF99" s="530"/>
      <c r="CG99" s="530"/>
      <c r="CH99" s="530"/>
      <c r="CI99" s="530"/>
      <c r="CJ99" s="530"/>
      <c r="CK99" s="530"/>
    </row>
    <row r="100" spans="84:89" x14ac:dyDescent="0.25">
      <c r="CF100" s="530"/>
      <c r="CG100" s="530"/>
      <c r="CH100" s="530"/>
      <c r="CI100" s="530"/>
      <c r="CJ100" s="530"/>
      <c r="CK100" s="530"/>
    </row>
    <row r="101" spans="84:89" x14ac:dyDescent="0.25">
      <c r="CF101" s="530"/>
      <c r="CG101" s="530"/>
      <c r="CH101" s="530"/>
      <c r="CI101" s="530"/>
      <c r="CJ101" s="530"/>
      <c r="CK101" s="530"/>
    </row>
    <row r="102" spans="84:89" x14ac:dyDescent="0.25">
      <c r="CF102" s="530"/>
      <c r="CG102" s="530"/>
      <c r="CH102" s="530"/>
      <c r="CI102" s="530"/>
      <c r="CJ102" s="530"/>
      <c r="CK102" s="530"/>
    </row>
    <row r="103" spans="84:89" x14ac:dyDescent="0.25">
      <c r="CF103" s="530"/>
      <c r="CG103" s="530"/>
      <c r="CH103" s="530"/>
      <c r="CI103" s="530"/>
      <c r="CJ103" s="530"/>
      <c r="CK103" s="530"/>
    </row>
    <row r="104" spans="84:89" x14ac:dyDescent="0.25">
      <c r="CF104" s="530"/>
      <c r="CG104" s="530"/>
      <c r="CH104" s="530"/>
      <c r="CI104" s="530"/>
      <c r="CJ104" s="530"/>
      <c r="CK104" s="530"/>
    </row>
    <row r="105" spans="84:89" x14ac:dyDescent="0.25">
      <c r="CF105" s="530"/>
      <c r="CG105" s="530"/>
      <c r="CH105" s="530"/>
      <c r="CI105" s="530"/>
      <c r="CJ105" s="530"/>
      <c r="CK105" s="530"/>
    </row>
    <row r="106" spans="84:89" x14ac:dyDescent="0.25">
      <c r="CF106" s="530"/>
      <c r="CG106" s="530"/>
      <c r="CH106" s="530"/>
      <c r="CI106" s="530"/>
      <c r="CJ106" s="530"/>
      <c r="CK106" s="447"/>
    </row>
    <row r="107" spans="84:89" x14ac:dyDescent="0.25">
      <c r="CF107" s="530"/>
      <c r="CG107" s="530"/>
      <c r="CH107" s="530"/>
      <c r="CI107" s="530"/>
      <c r="CJ107" s="530"/>
      <c r="CK107" s="447"/>
    </row>
    <row r="108" spans="84:89" x14ac:dyDescent="0.25">
      <c r="CF108" s="530"/>
      <c r="CG108" s="530"/>
      <c r="CH108" s="530"/>
      <c r="CI108" s="530"/>
      <c r="CJ108" s="530"/>
      <c r="CK108" s="447"/>
    </row>
    <row r="109" spans="84:89" x14ac:dyDescent="0.25">
      <c r="CF109" s="530"/>
      <c r="CG109" s="530"/>
      <c r="CH109" s="530"/>
      <c r="CI109" s="530"/>
      <c r="CJ109" s="530"/>
      <c r="CK109" s="447"/>
    </row>
    <row r="110" spans="84:89" x14ac:dyDescent="0.25">
      <c r="CF110" s="530"/>
      <c r="CG110" s="530"/>
      <c r="CH110" s="530"/>
      <c r="CI110" s="530"/>
      <c r="CJ110" s="530"/>
      <c r="CK110" s="447"/>
    </row>
    <row r="111" spans="84:89" x14ac:dyDescent="0.25">
      <c r="CF111" s="530"/>
      <c r="CG111" s="530"/>
      <c r="CH111" s="530"/>
      <c r="CI111" s="530"/>
      <c r="CJ111" s="530"/>
      <c r="CK111" s="447"/>
    </row>
    <row r="112" spans="84:89" x14ac:dyDescent="0.25">
      <c r="CF112" s="530"/>
      <c r="CG112" s="530"/>
      <c r="CH112" s="530"/>
      <c r="CI112" s="530"/>
      <c r="CJ112" s="530"/>
      <c r="CK112" s="447"/>
    </row>
    <row r="113" spans="84:88" x14ac:dyDescent="0.25">
      <c r="CF113" s="530"/>
      <c r="CG113" s="530"/>
      <c r="CH113" s="530"/>
      <c r="CI113" s="530"/>
      <c r="CJ113" s="530"/>
    </row>
    <row r="114" spans="84:88" x14ac:dyDescent="0.25">
      <c r="CF114" s="530"/>
      <c r="CG114" s="530"/>
      <c r="CH114" s="530"/>
      <c r="CI114" s="530"/>
      <c r="CJ114" s="530"/>
    </row>
    <row r="115" spans="84:88" x14ac:dyDescent="0.25">
      <c r="CF115" s="530"/>
      <c r="CG115" s="530"/>
      <c r="CH115" s="530"/>
      <c r="CI115" s="530"/>
      <c r="CJ115" s="530"/>
    </row>
    <row r="116" spans="84:88" x14ac:dyDescent="0.25">
      <c r="CF116" s="530"/>
      <c r="CG116" s="530"/>
      <c r="CH116" s="530"/>
      <c r="CI116" s="530"/>
      <c r="CJ116" s="530"/>
    </row>
    <row r="117" spans="84:88" x14ac:dyDescent="0.25">
      <c r="CF117" s="530"/>
      <c r="CG117" s="530"/>
      <c r="CH117" s="530"/>
      <c r="CI117" s="530"/>
      <c r="CJ117" s="530"/>
    </row>
    <row r="118" spans="84:88" x14ac:dyDescent="0.25">
      <c r="CF118" s="530"/>
      <c r="CG118" s="530"/>
      <c r="CH118" s="530"/>
      <c r="CI118" s="530"/>
      <c r="CJ118" s="530"/>
    </row>
    <row r="119" spans="84:88" x14ac:dyDescent="0.25">
      <c r="CF119" s="530"/>
      <c r="CG119" s="530"/>
      <c r="CH119" s="530"/>
      <c r="CI119" s="530"/>
      <c r="CJ119" s="530"/>
    </row>
    <row r="120" spans="84:88" x14ac:dyDescent="0.25">
      <c r="CF120" s="530"/>
      <c r="CG120" s="530"/>
      <c r="CH120" s="530"/>
      <c r="CI120" s="530"/>
      <c r="CJ120" s="530"/>
    </row>
    <row r="121" spans="84:88" x14ac:dyDescent="0.25">
      <c r="CF121" s="530"/>
      <c r="CG121" s="530"/>
      <c r="CH121" s="530"/>
      <c r="CI121" s="530"/>
      <c r="CJ121" s="530"/>
    </row>
    <row r="122" spans="84:88" x14ac:dyDescent="0.25">
      <c r="CF122" s="530"/>
      <c r="CG122" s="530"/>
      <c r="CH122" s="530"/>
      <c r="CI122" s="530"/>
      <c r="CJ122" s="530"/>
    </row>
  </sheetData>
  <mergeCells count="45"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38:J38"/>
    <mergeCell ref="I47:J47"/>
    <mergeCell ref="D1:Q1"/>
    <mergeCell ref="CF1:CJ1"/>
    <mergeCell ref="A4:I4"/>
    <mergeCell ref="BV3:CD3"/>
    <mergeCell ref="AJ2:AO2"/>
    <mergeCell ref="AV2:BE2"/>
    <mergeCell ref="BF2:BR2"/>
    <mergeCell ref="AP2:AU2"/>
    <mergeCell ref="I25:J25"/>
    <mergeCell ref="I26:J26"/>
    <mergeCell ref="I27:J27"/>
    <mergeCell ref="I13:J13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5:J5"/>
    <mergeCell ref="I7:J7"/>
    <mergeCell ref="I8:J8"/>
    <mergeCell ref="I9:J9"/>
    <mergeCell ref="I10:J10"/>
    <mergeCell ref="I11:J11"/>
    <mergeCell ref="I12:J12"/>
    <mergeCell ref="I29:J29"/>
    <mergeCell ref="I30:J30"/>
    <mergeCell ref="I31:J31"/>
    <mergeCell ref="I32:J32"/>
    <mergeCell ref="I28:J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C31" workbookViewId="0">
      <selection activeCell="M40" sqref="M40"/>
    </sheetView>
  </sheetViews>
  <sheetFormatPr baseColWidth="10" defaultRowHeight="15" x14ac:dyDescent="0.25"/>
  <cols>
    <col min="13" max="13" width="12.42578125" bestFit="1" customWidth="1"/>
    <col min="14" max="14" width="13.7109375" bestFit="1" customWidth="1"/>
    <col min="15" max="15" width="12.85546875" bestFit="1" customWidth="1"/>
  </cols>
  <sheetData>
    <row r="1" spans="1:90" ht="23.25" thickBot="1" x14ac:dyDescent="0.3">
      <c r="A1" s="334"/>
      <c r="B1" s="334"/>
      <c r="C1" s="334"/>
      <c r="D1" s="1208" t="s">
        <v>0</v>
      </c>
      <c r="E1" s="1208"/>
      <c r="F1" s="1208"/>
      <c r="G1" s="1208"/>
      <c r="H1" s="1208"/>
      <c r="I1" s="1208"/>
      <c r="J1" s="1208"/>
      <c r="K1" s="1208"/>
      <c r="L1" s="1208"/>
      <c r="M1" s="1208"/>
      <c r="N1" s="1208"/>
      <c r="O1" s="1208"/>
      <c r="P1" s="1208"/>
      <c r="Q1" s="1208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4"/>
      <c r="AT1" s="334"/>
      <c r="AU1" s="334"/>
      <c r="AV1" s="334"/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4"/>
      <c r="BL1" s="334"/>
      <c r="BM1" s="334"/>
      <c r="BN1" s="334"/>
      <c r="BO1" s="334"/>
      <c r="BP1" s="334"/>
      <c r="BQ1" s="334"/>
      <c r="BR1" s="334"/>
      <c r="BS1" s="334"/>
      <c r="BT1" s="334"/>
      <c r="BU1" s="334"/>
      <c r="BV1" s="334"/>
      <c r="BW1" s="334"/>
      <c r="BX1" s="334"/>
      <c r="BY1" s="334"/>
      <c r="BZ1" s="334"/>
      <c r="CA1" s="334"/>
      <c r="CB1" s="334"/>
      <c r="CC1" s="334"/>
      <c r="CD1" s="334"/>
      <c r="CE1" s="334"/>
      <c r="CF1" s="1209"/>
      <c r="CG1" s="1209"/>
      <c r="CH1" s="1209"/>
      <c r="CI1" s="1209"/>
      <c r="CJ1" s="1209"/>
      <c r="CK1" s="334"/>
      <c r="CL1" s="334"/>
    </row>
    <row r="2" spans="1:90" x14ac:dyDescent="0.25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1210" t="s">
        <v>1</v>
      </c>
      <c r="AK2" s="1210"/>
      <c r="AL2" s="1210"/>
      <c r="AM2" s="1210"/>
      <c r="AN2" s="1210"/>
      <c r="AO2" s="1210"/>
      <c r="AP2" s="1211" t="s">
        <v>2</v>
      </c>
      <c r="AQ2" s="1211"/>
      <c r="AR2" s="1211"/>
      <c r="AS2" s="1211"/>
      <c r="AT2" s="1211"/>
      <c r="AU2" s="1211"/>
      <c r="AV2" s="1210" t="s">
        <v>3</v>
      </c>
      <c r="AW2" s="1210"/>
      <c r="AX2" s="1210"/>
      <c r="AY2" s="1210"/>
      <c r="AZ2" s="1210"/>
      <c r="BA2" s="1210"/>
      <c r="BB2" s="1210"/>
      <c r="BC2" s="1210"/>
      <c r="BD2" s="1210"/>
      <c r="BE2" s="1210"/>
      <c r="BF2" s="1210" t="s">
        <v>4</v>
      </c>
      <c r="BG2" s="1210"/>
      <c r="BH2" s="1210"/>
      <c r="BI2" s="1210"/>
      <c r="BJ2" s="1210"/>
      <c r="BK2" s="1210"/>
      <c r="BL2" s="1210"/>
      <c r="BM2" s="1210"/>
      <c r="BN2" s="1210"/>
      <c r="BO2" s="1210"/>
      <c r="BP2" s="1210"/>
      <c r="BQ2" s="1210"/>
      <c r="BR2" s="1210"/>
      <c r="BS2" s="334"/>
      <c r="BT2" s="334"/>
      <c r="BU2" s="334"/>
      <c r="BV2" s="334"/>
      <c r="BW2" s="334"/>
      <c r="BX2" s="334"/>
      <c r="BY2" s="334"/>
      <c r="BZ2" s="334"/>
      <c r="CA2" s="334"/>
      <c r="CB2" s="334"/>
      <c r="CC2" s="334"/>
      <c r="CD2" s="334"/>
      <c r="CE2" s="334"/>
      <c r="CF2" s="334"/>
      <c r="CG2" s="334"/>
      <c r="CH2" s="334"/>
      <c r="CI2" s="334"/>
      <c r="CJ2" s="334"/>
      <c r="CK2" s="334"/>
      <c r="CL2" s="334"/>
    </row>
    <row r="3" spans="1:90" x14ac:dyDescent="0.25">
      <c r="A3" s="334"/>
      <c r="B3" s="334"/>
      <c r="C3" s="334"/>
      <c r="D3" s="334"/>
      <c r="E3" s="334"/>
      <c r="F3" s="334"/>
      <c r="G3" s="334"/>
      <c r="H3" s="334"/>
      <c r="I3" s="334"/>
      <c r="J3" s="334"/>
      <c r="K3" s="337" t="s">
        <v>5</v>
      </c>
      <c r="L3" s="337" t="s">
        <v>6</v>
      </c>
      <c r="M3" s="337"/>
      <c r="N3" s="337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7" t="s">
        <v>7</v>
      </c>
      <c r="AB3" s="334"/>
      <c r="AC3" s="334"/>
      <c r="AD3" s="334"/>
      <c r="AE3" s="334"/>
      <c r="AF3" s="334"/>
      <c r="AG3" s="334"/>
      <c r="AH3" s="334"/>
      <c r="AI3" s="334"/>
      <c r="AJ3" s="335" t="s">
        <v>8</v>
      </c>
      <c r="AK3" s="334"/>
      <c r="AL3" s="335" t="s">
        <v>9</v>
      </c>
      <c r="AM3" s="334"/>
      <c r="AN3" s="335" t="s">
        <v>10</v>
      </c>
      <c r="AO3" s="334"/>
      <c r="AP3" s="334"/>
      <c r="AQ3" s="334"/>
      <c r="AR3" s="334"/>
      <c r="AS3" s="334"/>
      <c r="AT3" s="334"/>
      <c r="AU3" s="334"/>
      <c r="AV3" s="334"/>
      <c r="AW3" s="335" t="s">
        <v>11</v>
      </c>
      <c r="AX3" s="334"/>
      <c r="AY3" s="334"/>
      <c r="AZ3" s="335" t="s">
        <v>12</v>
      </c>
      <c r="BA3" s="334"/>
      <c r="BB3" s="334"/>
      <c r="BC3" s="335" t="s">
        <v>13</v>
      </c>
      <c r="BD3" s="334"/>
      <c r="BE3" s="334"/>
      <c r="BF3" s="334"/>
      <c r="BG3" s="335" t="s">
        <v>14</v>
      </c>
      <c r="BH3" s="334"/>
      <c r="BI3" s="334"/>
      <c r="BJ3" s="334"/>
      <c r="BK3" s="335" t="s">
        <v>15</v>
      </c>
      <c r="BL3" s="334"/>
      <c r="BM3" s="334"/>
      <c r="BN3" s="334"/>
      <c r="BO3" s="335" t="s">
        <v>16</v>
      </c>
      <c r="BP3" s="334"/>
      <c r="BQ3" s="334"/>
      <c r="BR3" s="334"/>
      <c r="BS3" s="334"/>
      <c r="BT3" s="334"/>
      <c r="BU3" s="334"/>
      <c r="BV3" s="1205" t="s">
        <v>17</v>
      </c>
      <c r="BW3" s="1205"/>
      <c r="BX3" s="1205"/>
      <c r="BY3" s="1205"/>
      <c r="BZ3" s="1205"/>
      <c r="CA3" s="1205"/>
      <c r="CB3" s="1205"/>
      <c r="CC3" s="1205"/>
      <c r="CD3" s="1205"/>
      <c r="CE3" s="334"/>
      <c r="CF3" s="334"/>
      <c r="CG3" s="334"/>
      <c r="CH3" s="334"/>
      <c r="CI3" s="334"/>
      <c r="CJ3" s="334"/>
      <c r="CK3" s="334"/>
      <c r="CL3" s="334"/>
    </row>
    <row r="4" spans="1:90" ht="15.75" x14ac:dyDescent="0.25">
      <c r="A4" s="1200" t="s">
        <v>18</v>
      </c>
      <c r="B4" s="1200"/>
      <c r="C4" s="1200"/>
      <c r="D4" s="1200"/>
      <c r="E4" s="1200"/>
      <c r="F4" s="1200"/>
      <c r="G4" s="1200"/>
      <c r="H4" s="1200"/>
      <c r="I4" s="1200"/>
      <c r="J4" s="339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4"/>
      <c r="AR4" s="334"/>
      <c r="AS4" s="334"/>
      <c r="AT4" s="334"/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4"/>
      <c r="BL4" s="334"/>
      <c r="BM4" s="334"/>
      <c r="BN4" s="334"/>
      <c r="BO4" s="334"/>
      <c r="BP4" s="334"/>
      <c r="BQ4" s="334"/>
      <c r="BR4" s="334"/>
      <c r="BS4" s="334"/>
      <c r="BT4" s="334"/>
      <c r="BU4" s="334"/>
      <c r="BV4" s="334"/>
      <c r="BW4" s="334"/>
      <c r="BX4" s="334"/>
      <c r="BY4" s="334"/>
      <c r="BZ4" s="334"/>
      <c r="CA4" s="334"/>
      <c r="CB4" s="334"/>
      <c r="CC4" s="334"/>
      <c r="CD4" s="334"/>
      <c r="CE4" s="334"/>
      <c r="CF4" s="334"/>
      <c r="CG4" s="334"/>
      <c r="CH4" s="334"/>
      <c r="CI4" s="334"/>
      <c r="CJ4" s="334"/>
      <c r="CK4" s="334"/>
      <c r="CL4" s="334"/>
    </row>
    <row r="5" spans="1:90" ht="15.75" x14ac:dyDescent="0.25">
      <c r="A5" s="340" t="s">
        <v>19</v>
      </c>
      <c r="B5" s="341" t="s">
        <v>20</v>
      </c>
      <c r="C5" s="341" t="s">
        <v>21</v>
      </c>
      <c r="D5" s="341"/>
      <c r="E5" s="341"/>
      <c r="F5" s="341"/>
      <c r="G5" s="341"/>
      <c r="H5" s="341" t="s">
        <v>22</v>
      </c>
      <c r="I5" s="1206" t="s">
        <v>23</v>
      </c>
      <c r="J5" s="1206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4"/>
      <c r="AR5" s="334"/>
      <c r="AS5" s="334"/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</row>
    <row r="6" spans="1:90" ht="16.5" thickBot="1" x14ac:dyDescent="0.3">
      <c r="A6" s="342"/>
      <c r="B6" s="343"/>
      <c r="C6" s="343" t="s">
        <v>24</v>
      </c>
      <c r="D6" s="343"/>
      <c r="E6" s="343"/>
      <c r="F6" s="343"/>
      <c r="G6" s="343"/>
      <c r="H6" s="343"/>
      <c r="I6" s="343"/>
      <c r="J6" s="343"/>
      <c r="K6" s="344"/>
      <c r="L6" s="344"/>
      <c r="M6" s="1017" t="s">
        <v>95</v>
      </c>
      <c r="N6" s="1140" t="s">
        <v>96</v>
      </c>
      <c r="O6" s="1140" t="s">
        <v>97</v>
      </c>
      <c r="P6" s="344"/>
      <c r="Q6" s="345" t="s">
        <v>25</v>
      </c>
      <c r="R6" s="346"/>
      <c r="S6" s="346"/>
      <c r="T6" s="346"/>
      <c r="U6" s="346"/>
      <c r="V6" s="346"/>
      <c r="W6" s="346"/>
      <c r="X6" s="346"/>
      <c r="Y6" s="347"/>
      <c r="Z6" s="344"/>
      <c r="AA6" s="337" t="s">
        <v>25</v>
      </c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4"/>
      <c r="AR6" s="334"/>
      <c r="AS6" s="334"/>
      <c r="AT6" s="334"/>
      <c r="AU6" s="334"/>
      <c r="AV6" s="334"/>
      <c r="AW6" s="334"/>
      <c r="AX6" s="334"/>
      <c r="AY6" s="334"/>
      <c r="AZ6" s="334"/>
      <c r="BA6" s="334"/>
      <c r="BB6" s="334"/>
      <c r="BC6" s="334"/>
      <c r="BD6" s="334"/>
      <c r="BE6" s="334"/>
      <c r="BF6" s="334"/>
      <c r="BG6" s="334"/>
      <c r="BH6" s="334"/>
      <c r="BI6" s="334"/>
      <c r="BJ6" s="334"/>
      <c r="BK6" s="334"/>
      <c r="BL6" s="334"/>
      <c r="BM6" s="334"/>
      <c r="BN6" s="334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  <c r="CB6" s="334"/>
      <c r="CC6" s="334"/>
      <c r="CD6" s="334"/>
      <c r="CE6" s="334"/>
      <c r="CF6" s="348"/>
      <c r="CG6" s="348"/>
      <c r="CH6" s="348"/>
      <c r="CI6" s="348"/>
      <c r="CJ6" s="348"/>
      <c r="CK6" s="348"/>
      <c r="CL6" s="348"/>
    </row>
    <row r="7" spans="1:90" ht="15.75" thickBot="1" x14ac:dyDescent="0.3">
      <c r="A7" s="349">
        <v>1</v>
      </c>
      <c r="B7" s="350">
        <v>41068</v>
      </c>
      <c r="C7" s="351">
        <v>0.75</v>
      </c>
      <c r="D7" s="352" t="s">
        <v>26</v>
      </c>
      <c r="E7" s="353">
        <v>2</v>
      </c>
      <c r="F7" s="353">
        <v>0</v>
      </c>
      <c r="G7" s="354" t="s">
        <v>27</v>
      </c>
      <c r="H7" s="355" t="s">
        <v>28</v>
      </c>
      <c r="I7" s="1207" t="s">
        <v>29</v>
      </c>
      <c r="J7" s="1207"/>
      <c r="K7" s="356" t="s">
        <v>26</v>
      </c>
      <c r="L7" s="357" t="s">
        <v>27</v>
      </c>
      <c r="M7" s="1139">
        <f>IF($E7&gt;$F7,1,IF($E7=$F7,"N",2))</f>
        <v>1</v>
      </c>
      <c r="N7" s="1019">
        <f>IF($M7=Classement!$N5,1,0)</f>
        <v>0</v>
      </c>
      <c r="O7" s="1019">
        <f>IF(AND($E7=Classement!$J5,$F7=Classement!$K5),1,0)</f>
        <v>0</v>
      </c>
      <c r="P7" s="344"/>
      <c r="Q7" s="358"/>
      <c r="R7" s="359" t="s">
        <v>30</v>
      </c>
      <c r="S7" s="359" t="s">
        <v>31</v>
      </c>
      <c r="T7" s="359" t="s">
        <v>32</v>
      </c>
      <c r="U7" s="359" t="s">
        <v>33</v>
      </c>
      <c r="V7" s="359" t="s">
        <v>34</v>
      </c>
      <c r="W7" s="359" t="s">
        <v>35</v>
      </c>
      <c r="X7" s="359" t="s">
        <v>36</v>
      </c>
      <c r="Y7" s="360" t="s">
        <v>37</v>
      </c>
      <c r="Z7" s="344"/>
      <c r="AA7" s="334"/>
      <c r="AB7" s="335" t="s">
        <v>38</v>
      </c>
      <c r="AC7" s="335" t="s">
        <v>39</v>
      </c>
      <c r="AD7" s="335" t="s">
        <v>40</v>
      </c>
      <c r="AE7" s="335" t="s">
        <v>41</v>
      </c>
      <c r="AF7" s="335" t="s">
        <v>34</v>
      </c>
      <c r="AG7" s="335" t="s">
        <v>35</v>
      </c>
      <c r="AH7" s="335" t="s">
        <v>42</v>
      </c>
      <c r="AI7" s="335" t="s">
        <v>43</v>
      </c>
      <c r="AJ7" s="334"/>
      <c r="AK7" s="335" t="s">
        <v>43</v>
      </c>
      <c r="AL7" s="334"/>
      <c r="AM7" s="335" t="s">
        <v>43</v>
      </c>
      <c r="AN7" s="334"/>
      <c r="AO7" s="335" t="s">
        <v>43</v>
      </c>
      <c r="AP7" s="334"/>
      <c r="AQ7" s="334"/>
      <c r="AR7" s="334"/>
      <c r="AS7" s="334"/>
      <c r="AT7" s="334"/>
      <c r="AU7" s="334"/>
      <c r="AV7" s="335" t="s">
        <v>42</v>
      </c>
      <c r="AW7" s="334"/>
      <c r="AX7" s="335" t="s">
        <v>43</v>
      </c>
      <c r="AY7" s="335" t="s">
        <v>42</v>
      </c>
      <c r="AZ7" s="334"/>
      <c r="BA7" s="335" t="s">
        <v>43</v>
      </c>
      <c r="BB7" s="335" t="s">
        <v>42</v>
      </c>
      <c r="BC7" s="334"/>
      <c r="BD7" s="335" t="s">
        <v>43</v>
      </c>
      <c r="BE7" s="335" t="s">
        <v>42</v>
      </c>
      <c r="BF7" s="335" t="s">
        <v>34</v>
      </c>
      <c r="BG7" s="334"/>
      <c r="BH7" s="335" t="s">
        <v>43</v>
      </c>
      <c r="BI7" s="335" t="s">
        <v>42</v>
      </c>
      <c r="BJ7" s="335" t="s">
        <v>34</v>
      </c>
      <c r="BK7" s="334"/>
      <c r="BL7" s="335" t="s">
        <v>43</v>
      </c>
      <c r="BM7" s="335" t="s">
        <v>42</v>
      </c>
      <c r="BN7" s="335" t="s">
        <v>34</v>
      </c>
      <c r="BO7" s="334"/>
      <c r="BP7" s="335" t="s">
        <v>43</v>
      </c>
      <c r="BQ7" s="335" t="s">
        <v>42</v>
      </c>
      <c r="BR7" s="335" t="s">
        <v>34</v>
      </c>
      <c r="BS7" s="334"/>
      <c r="BT7" s="334"/>
      <c r="BU7" s="334"/>
      <c r="BV7" s="334"/>
      <c r="BW7" s="335" t="s">
        <v>38</v>
      </c>
      <c r="BX7" s="335" t="s">
        <v>39</v>
      </c>
      <c r="BY7" s="335" t="s">
        <v>40</v>
      </c>
      <c r="BZ7" s="335" t="s">
        <v>41</v>
      </c>
      <c r="CA7" s="335" t="s">
        <v>34</v>
      </c>
      <c r="CB7" s="335" t="s">
        <v>35</v>
      </c>
      <c r="CC7" s="335" t="s">
        <v>42</v>
      </c>
      <c r="CD7" s="335" t="s">
        <v>43</v>
      </c>
      <c r="CE7" s="334"/>
      <c r="CF7" s="348"/>
      <c r="CG7" s="348"/>
      <c r="CH7" s="348"/>
      <c r="CI7" s="348"/>
      <c r="CJ7" s="348"/>
      <c r="CK7" s="348"/>
      <c r="CL7" s="348"/>
    </row>
    <row r="8" spans="1:90" ht="15.75" thickBot="1" x14ac:dyDescent="0.3">
      <c r="A8" s="349">
        <v>2</v>
      </c>
      <c r="B8" s="350">
        <v>40702</v>
      </c>
      <c r="C8" s="351">
        <v>0.86458333333333337</v>
      </c>
      <c r="D8" s="352" t="s">
        <v>44</v>
      </c>
      <c r="E8" s="353">
        <v>3</v>
      </c>
      <c r="F8" s="353">
        <v>2</v>
      </c>
      <c r="G8" s="354" t="s">
        <v>45</v>
      </c>
      <c r="H8" s="355" t="s">
        <v>46</v>
      </c>
      <c r="I8" s="1203" t="s">
        <v>29</v>
      </c>
      <c r="J8" s="1203"/>
      <c r="K8" s="356" t="s">
        <v>44</v>
      </c>
      <c r="L8" s="357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344"/>
      <c r="Q8" s="361" t="s">
        <v>44</v>
      </c>
      <c r="R8" s="352">
        <v>3</v>
      </c>
      <c r="S8" s="352">
        <v>3</v>
      </c>
      <c r="T8" s="352">
        <v>0</v>
      </c>
      <c r="U8" s="352">
        <v>0</v>
      </c>
      <c r="V8" s="352">
        <v>8</v>
      </c>
      <c r="W8" s="352">
        <v>2</v>
      </c>
      <c r="X8" s="352">
        <v>6</v>
      </c>
      <c r="Y8" s="362">
        <v>9</v>
      </c>
      <c r="Z8" s="344"/>
      <c r="AA8" s="337" t="s">
        <v>26</v>
      </c>
      <c r="AB8" s="338">
        <v>3</v>
      </c>
      <c r="AC8" s="335">
        <v>2</v>
      </c>
      <c r="AD8" s="335">
        <v>1</v>
      </c>
      <c r="AE8" s="335">
        <v>0</v>
      </c>
      <c r="AF8" s="338">
        <v>4</v>
      </c>
      <c r="AG8" s="338">
        <v>3</v>
      </c>
      <c r="AH8" s="335">
        <v>1</v>
      </c>
      <c r="AI8" s="335">
        <v>6</v>
      </c>
      <c r="AJ8" s="335" t="s">
        <v>26</v>
      </c>
      <c r="AK8" s="335">
        <v>6</v>
      </c>
      <c r="AL8" s="335" t="s">
        <v>44</v>
      </c>
      <c r="AM8" s="335">
        <v>9</v>
      </c>
      <c r="AN8" s="335" t="s">
        <v>44</v>
      </c>
      <c r="AO8" s="335">
        <v>9</v>
      </c>
      <c r="AP8" s="338" t="s">
        <v>44</v>
      </c>
      <c r="AQ8" s="338">
        <v>9</v>
      </c>
      <c r="AR8" s="338" t="s">
        <v>44</v>
      </c>
      <c r="AS8" s="338">
        <v>9</v>
      </c>
      <c r="AT8" s="338" t="s">
        <v>44</v>
      </c>
      <c r="AU8" s="338">
        <v>9</v>
      </c>
      <c r="AV8" s="335">
        <v>6</v>
      </c>
      <c r="AW8" s="335" t="s">
        <v>44</v>
      </c>
      <c r="AX8" s="335">
        <v>9</v>
      </c>
      <c r="AY8" s="335">
        <v>6</v>
      </c>
      <c r="AZ8" s="335" t="s">
        <v>44</v>
      </c>
      <c r="BA8" s="335">
        <v>9</v>
      </c>
      <c r="BB8" s="335">
        <v>6</v>
      </c>
      <c r="BC8" s="335" t="s">
        <v>44</v>
      </c>
      <c r="BD8" s="335">
        <v>9</v>
      </c>
      <c r="BE8" s="335">
        <v>6</v>
      </c>
      <c r="BF8" s="335">
        <v>8</v>
      </c>
      <c r="BG8" s="335" t="s">
        <v>44</v>
      </c>
      <c r="BH8" s="335">
        <v>9</v>
      </c>
      <c r="BI8" s="335">
        <v>6</v>
      </c>
      <c r="BJ8" s="335">
        <v>8</v>
      </c>
      <c r="BK8" s="335" t="s">
        <v>44</v>
      </c>
      <c r="BL8" s="335">
        <v>9</v>
      </c>
      <c r="BM8" s="335">
        <v>6</v>
      </c>
      <c r="BN8" s="335">
        <v>8</v>
      </c>
      <c r="BO8" s="335" t="s">
        <v>44</v>
      </c>
      <c r="BP8" s="335">
        <v>9</v>
      </c>
      <c r="BQ8" s="335">
        <v>6</v>
      </c>
      <c r="BR8" s="335">
        <v>8</v>
      </c>
      <c r="BS8" s="334"/>
      <c r="BT8" s="334"/>
      <c r="BU8" s="334"/>
      <c r="BV8" s="335" t="s">
        <v>44</v>
      </c>
      <c r="BW8" s="335">
        <v>3</v>
      </c>
      <c r="BX8" s="335">
        <v>3</v>
      </c>
      <c r="BY8" s="335">
        <v>0</v>
      </c>
      <c r="BZ8" s="335">
        <v>0</v>
      </c>
      <c r="CA8" s="335">
        <v>8</v>
      </c>
      <c r="CB8" s="335">
        <v>2</v>
      </c>
      <c r="CC8" s="335">
        <v>6</v>
      </c>
      <c r="CD8" s="335">
        <v>9</v>
      </c>
      <c r="CE8" s="334"/>
      <c r="CF8" s="348"/>
      <c r="CG8" s="348"/>
      <c r="CH8" s="348"/>
      <c r="CI8" s="348"/>
      <c r="CJ8" s="348"/>
      <c r="CK8" s="348"/>
      <c r="CL8" s="348"/>
    </row>
    <row r="9" spans="1:90" ht="15.75" thickBot="1" x14ac:dyDescent="0.3">
      <c r="A9" s="363">
        <v>3</v>
      </c>
      <c r="B9" s="364">
        <v>40703</v>
      </c>
      <c r="C9" s="365">
        <v>0.75</v>
      </c>
      <c r="D9" s="366" t="s">
        <v>47</v>
      </c>
      <c r="E9" s="367">
        <v>2</v>
      </c>
      <c r="F9" s="367">
        <v>1</v>
      </c>
      <c r="G9" s="368" t="s">
        <v>48</v>
      </c>
      <c r="H9" s="369" t="s">
        <v>49</v>
      </c>
      <c r="I9" s="1204" t="s">
        <v>50</v>
      </c>
      <c r="J9" s="1204"/>
      <c r="K9" s="356" t="s">
        <v>47</v>
      </c>
      <c r="L9" s="357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344"/>
      <c r="Q9" s="361" t="s">
        <v>26</v>
      </c>
      <c r="R9" s="352">
        <v>3</v>
      </c>
      <c r="S9" s="352">
        <v>2</v>
      </c>
      <c r="T9" s="352">
        <v>1</v>
      </c>
      <c r="U9" s="352">
        <v>0</v>
      </c>
      <c r="V9" s="352">
        <v>4</v>
      </c>
      <c r="W9" s="352">
        <v>3</v>
      </c>
      <c r="X9" s="352">
        <v>1</v>
      </c>
      <c r="Y9" s="362">
        <v>6</v>
      </c>
      <c r="Z9" s="344"/>
      <c r="AA9" s="337" t="s">
        <v>27</v>
      </c>
      <c r="AB9" s="338">
        <v>3</v>
      </c>
      <c r="AC9" s="335">
        <v>0</v>
      </c>
      <c r="AD9" s="335">
        <v>3</v>
      </c>
      <c r="AE9" s="335">
        <v>0</v>
      </c>
      <c r="AF9" s="338">
        <v>1</v>
      </c>
      <c r="AG9" s="338">
        <v>7</v>
      </c>
      <c r="AH9" s="335">
        <v>-6</v>
      </c>
      <c r="AI9" s="335">
        <v>0</v>
      </c>
      <c r="AJ9" s="335" t="s">
        <v>27</v>
      </c>
      <c r="AK9" s="335">
        <v>0</v>
      </c>
      <c r="AL9" s="335" t="s">
        <v>45</v>
      </c>
      <c r="AM9" s="335">
        <v>3</v>
      </c>
      <c r="AN9" s="335" t="s">
        <v>26</v>
      </c>
      <c r="AO9" s="335">
        <v>6</v>
      </c>
      <c r="AP9" s="338" t="s">
        <v>26</v>
      </c>
      <c r="AQ9" s="338">
        <v>6</v>
      </c>
      <c r="AR9" s="338" t="s">
        <v>26</v>
      </c>
      <c r="AS9" s="338">
        <v>6</v>
      </c>
      <c r="AT9" s="338" t="s">
        <v>26</v>
      </c>
      <c r="AU9" s="338">
        <v>6</v>
      </c>
      <c r="AV9" s="335">
        <v>1</v>
      </c>
      <c r="AW9" s="335" t="s">
        <v>26</v>
      </c>
      <c r="AX9" s="335">
        <v>6</v>
      </c>
      <c r="AY9" s="335">
        <v>1</v>
      </c>
      <c r="AZ9" s="335" t="s">
        <v>26</v>
      </c>
      <c r="BA9" s="335">
        <v>6</v>
      </c>
      <c r="BB9" s="335">
        <v>1</v>
      </c>
      <c r="BC9" s="335" t="s">
        <v>26</v>
      </c>
      <c r="BD9" s="335">
        <v>6</v>
      </c>
      <c r="BE9" s="335">
        <v>1</v>
      </c>
      <c r="BF9" s="335">
        <v>4</v>
      </c>
      <c r="BG9" s="335" t="s">
        <v>26</v>
      </c>
      <c r="BH9" s="335">
        <v>6</v>
      </c>
      <c r="BI9" s="335">
        <v>1</v>
      </c>
      <c r="BJ9" s="335">
        <v>4</v>
      </c>
      <c r="BK9" s="335" t="s">
        <v>26</v>
      </c>
      <c r="BL9" s="335">
        <v>6</v>
      </c>
      <c r="BM9" s="335">
        <v>1</v>
      </c>
      <c r="BN9" s="335">
        <v>4</v>
      </c>
      <c r="BO9" s="335" t="s">
        <v>26</v>
      </c>
      <c r="BP9" s="335">
        <v>6</v>
      </c>
      <c r="BQ9" s="335">
        <v>1</v>
      </c>
      <c r="BR9" s="335">
        <v>4</v>
      </c>
      <c r="BS9" s="334"/>
      <c r="BT9" s="334"/>
      <c r="BU9" s="334"/>
      <c r="BV9" s="335" t="s">
        <v>26</v>
      </c>
      <c r="BW9" s="335">
        <v>3</v>
      </c>
      <c r="BX9" s="335">
        <v>2</v>
      </c>
      <c r="BY9" s="335">
        <v>1</v>
      </c>
      <c r="BZ9" s="335">
        <v>0</v>
      </c>
      <c r="CA9" s="335">
        <v>4</v>
      </c>
      <c r="CB9" s="335">
        <v>3</v>
      </c>
      <c r="CC9" s="335">
        <v>1</v>
      </c>
      <c r="CD9" s="335">
        <v>6</v>
      </c>
      <c r="CE9" s="334"/>
      <c r="CF9" s="348"/>
      <c r="CG9" s="348"/>
      <c r="CH9" s="348"/>
      <c r="CI9" s="348"/>
      <c r="CJ9" s="348"/>
      <c r="CK9" s="348"/>
      <c r="CL9" s="348"/>
    </row>
    <row r="10" spans="1:90" ht="15.75" thickBot="1" x14ac:dyDescent="0.3">
      <c r="A10" s="363">
        <v>4</v>
      </c>
      <c r="B10" s="364">
        <v>40703</v>
      </c>
      <c r="C10" s="365">
        <v>0.86458333333333337</v>
      </c>
      <c r="D10" s="366" t="s">
        <v>51</v>
      </c>
      <c r="E10" s="367">
        <v>3</v>
      </c>
      <c r="F10" s="367">
        <v>0</v>
      </c>
      <c r="G10" s="368" t="s">
        <v>52</v>
      </c>
      <c r="H10" s="369" t="s">
        <v>53</v>
      </c>
      <c r="I10" s="1204" t="s">
        <v>50</v>
      </c>
      <c r="J10" s="1204"/>
      <c r="K10" s="356" t="s">
        <v>51</v>
      </c>
      <c r="L10" s="357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344"/>
      <c r="Q10" s="361" t="s">
        <v>45</v>
      </c>
      <c r="R10" s="352">
        <v>3</v>
      </c>
      <c r="S10" s="352">
        <v>1</v>
      </c>
      <c r="T10" s="352">
        <v>2</v>
      </c>
      <c r="U10" s="352">
        <v>0</v>
      </c>
      <c r="V10" s="352">
        <v>5</v>
      </c>
      <c r="W10" s="352">
        <v>6</v>
      </c>
      <c r="X10" s="352">
        <v>-1</v>
      </c>
      <c r="Y10" s="362">
        <v>3</v>
      </c>
      <c r="Z10" s="344"/>
      <c r="AA10" s="337" t="s">
        <v>44</v>
      </c>
      <c r="AB10" s="338">
        <v>3</v>
      </c>
      <c r="AC10" s="335">
        <v>3</v>
      </c>
      <c r="AD10" s="335">
        <v>0</v>
      </c>
      <c r="AE10" s="335">
        <v>0</v>
      </c>
      <c r="AF10" s="338">
        <v>8</v>
      </c>
      <c r="AG10" s="338">
        <v>2</v>
      </c>
      <c r="AH10" s="335">
        <v>6</v>
      </c>
      <c r="AI10" s="335">
        <v>9</v>
      </c>
      <c r="AJ10" s="335" t="s">
        <v>44</v>
      </c>
      <c r="AK10" s="335">
        <v>9</v>
      </c>
      <c r="AL10" s="335" t="s">
        <v>26</v>
      </c>
      <c r="AM10" s="335">
        <v>6</v>
      </c>
      <c r="AN10" s="335" t="s">
        <v>45</v>
      </c>
      <c r="AO10" s="335">
        <v>3</v>
      </c>
      <c r="AP10" s="338" t="s">
        <v>45</v>
      </c>
      <c r="AQ10" s="338">
        <v>3</v>
      </c>
      <c r="AR10" s="338" t="s">
        <v>45</v>
      </c>
      <c r="AS10" s="338">
        <v>3</v>
      </c>
      <c r="AT10" s="338" t="s">
        <v>45</v>
      </c>
      <c r="AU10" s="338">
        <v>3</v>
      </c>
      <c r="AV10" s="335">
        <v>-1</v>
      </c>
      <c r="AW10" s="335" t="s">
        <v>45</v>
      </c>
      <c r="AX10" s="335">
        <v>3</v>
      </c>
      <c r="AY10" s="335">
        <v>-1</v>
      </c>
      <c r="AZ10" s="335" t="s">
        <v>45</v>
      </c>
      <c r="BA10" s="335">
        <v>3</v>
      </c>
      <c r="BB10" s="335">
        <v>-1</v>
      </c>
      <c r="BC10" s="335" t="s">
        <v>45</v>
      </c>
      <c r="BD10" s="335">
        <v>3</v>
      </c>
      <c r="BE10" s="335">
        <v>-1</v>
      </c>
      <c r="BF10" s="335">
        <v>5</v>
      </c>
      <c r="BG10" s="335" t="s">
        <v>45</v>
      </c>
      <c r="BH10" s="335">
        <v>3</v>
      </c>
      <c r="BI10" s="335">
        <v>-1</v>
      </c>
      <c r="BJ10" s="335">
        <v>5</v>
      </c>
      <c r="BK10" s="335" t="s">
        <v>45</v>
      </c>
      <c r="BL10" s="335">
        <v>3</v>
      </c>
      <c r="BM10" s="335">
        <v>-1</v>
      </c>
      <c r="BN10" s="335">
        <v>5</v>
      </c>
      <c r="BO10" s="335" t="s">
        <v>45</v>
      </c>
      <c r="BP10" s="335">
        <v>3</v>
      </c>
      <c r="BQ10" s="335">
        <v>-1</v>
      </c>
      <c r="BR10" s="335">
        <v>5</v>
      </c>
      <c r="BS10" s="334"/>
      <c r="BT10" s="334"/>
      <c r="BU10" s="334"/>
      <c r="BV10" s="335" t="s">
        <v>45</v>
      </c>
      <c r="BW10" s="335">
        <v>3</v>
      </c>
      <c r="BX10" s="335">
        <v>1</v>
      </c>
      <c r="BY10" s="335">
        <v>2</v>
      </c>
      <c r="BZ10" s="335">
        <v>0</v>
      </c>
      <c r="CA10" s="335">
        <v>5</v>
      </c>
      <c r="CB10" s="335">
        <v>6</v>
      </c>
      <c r="CC10" s="335">
        <v>-1</v>
      </c>
      <c r="CD10" s="335">
        <v>3</v>
      </c>
      <c r="CE10" s="334"/>
      <c r="CF10" s="348"/>
      <c r="CG10" s="348"/>
      <c r="CH10" s="348"/>
      <c r="CI10" s="348"/>
      <c r="CJ10" s="348"/>
      <c r="CK10" s="348"/>
      <c r="CL10" s="348"/>
    </row>
    <row r="11" spans="1:90" ht="15.75" thickBot="1" x14ac:dyDescent="0.3">
      <c r="A11" s="370">
        <v>5</v>
      </c>
      <c r="B11" s="371">
        <v>40704</v>
      </c>
      <c r="C11" s="372">
        <v>0.75</v>
      </c>
      <c r="D11" s="373" t="s">
        <v>54</v>
      </c>
      <c r="E11" s="374">
        <v>1</v>
      </c>
      <c r="F11" s="374">
        <v>0</v>
      </c>
      <c r="G11" s="375" t="s">
        <v>55</v>
      </c>
      <c r="H11" s="376" t="s">
        <v>56</v>
      </c>
      <c r="I11" s="1201" t="s">
        <v>57</v>
      </c>
      <c r="J11" s="1201"/>
      <c r="K11" s="356" t="s">
        <v>54</v>
      </c>
      <c r="L11" s="357" t="s">
        <v>55</v>
      </c>
      <c r="M11" s="1139">
        <f t="shared" si="0"/>
        <v>1</v>
      </c>
      <c r="N11" s="1019">
        <f>IF($M11=Classement!$N9,1,0)</f>
        <v>0</v>
      </c>
      <c r="O11" s="1019">
        <f>IF(AND($E11=Classement!$J9,$F11=Classement!$K9),1,0)</f>
        <v>0</v>
      </c>
      <c r="P11" s="344"/>
      <c r="Q11" s="377" t="s">
        <v>27</v>
      </c>
      <c r="R11" s="378">
        <v>3</v>
      </c>
      <c r="S11" s="378">
        <v>0</v>
      </c>
      <c r="T11" s="378">
        <v>3</v>
      </c>
      <c r="U11" s="378">
        <v>0</v>
      </c>
      <c r="V11" s="378">
        <v>1</v>
      </c>
      <c r="W11" s="378">
        <v>7</v>
      </c>
      <c r="X11" s="378">
        <v>-6</v>
      </c>
      <c r="Y11" s="379">
        <v>0</v>
      </c>
      <c r="Z11" s="344"/>
      <c r="AA11" s="337" t="s">
        <v>45</v>
      </c>
      <c r="AB11" s="338">
        <v>3</v>
      </c>
      <c r="AC11" s="335">
        <v>1</v>
      </c>
      <c r="AD11" s="335">
        <v>2</v>
      </c>
      <c r="AE11" s="335">
        <v>0</v>
      </c>
      <c r="AF11" s="338">
        <v>5</v>
      </c>
      <c r="AG11" s="338">
        <v>6</v>
      </c>
      <c r="AH11" s="335">
        <v>-1</v>
      </c>
      <c r="AI11" s="335">
        <v>3</v>
      </c>
      <c r="AJ11" s="335" t="s">
        <v>45</v>
      </c>
      <c r="AK11" s="335">
        <v>3</v>
      </c>
      <c r="AL11" s="335" t="s">
        <v>27</v>
      </c>
      <c r="AM11" s="335">
        <v>0</v>
      </c>
      <c r="AN11" s="335" t="s">
        <v>27</v>
      </c>
      <c r="AO11" s="335">
        <v>0</v>
      </c>
      <c r="AP11" s="338" t="s">
        <v>45</v>
      </c>
      <c r="AQ11" s="338">
        <v>3</v>
      </c>
      <c r="AR11" s="338" t="s">
        <v>45</v>
      </c>
      <c r="AS11" s="338">
        <v>3</v>
      </c>
      <c r="AT11" s="338" t="s">
        <v>45</v>
      </c>
      <c r="AU11" s="338">
        <v>3</v>
      </c>
      <c r="AV11" s="335">
        <v>-6</v>
      </c>
      <c r="AW11" s="335" t="s">
        <v>27</v>
      </c>
      <c r="AX11" s="335">
        <v>0</v>
      </c>
      <c r="AY11" s="335">
        <v>-6</v>
      </c>
      <c r="AZ11" s="335" t="s">
        <v>27</v>
      </c>
      <c r="BA11" s="335">
        <v>0</v>
      </c>
      <c r="BB11" s="335">
        <v>-6</v>
      </c>
      <c r="BC11" s="335" t="s">
        <v>27</v>
      </c>
      <c r="BD11" s="335">
        <v>0</v>
      </c>
      <c r="BE11" s="335">
        <v>-6</v>
      </c>
      <c r="BF11" s="335">
        <v>1</v>
      </c>
      <c r="BG11" s="335" t="s">
        <v>27</v>
      </c>
      <c r="BH11" s="335">
        <v>0</v>
      </c>
      <c r="BI11" s="335">
        <v>-6</v>
      </c>
      <c r="BJ11" s="335">
        <v>1</v>
      </c>
      <c r="BK11" s="335" t="s">
        <v>27</v>
      </c>
      <c r="BL11" s="335">
        <v>0</v>
      </c>
      <c r="BM11" s="335">
        <v>-6</v>
      </c>
      <c r="BN11" s="335">
        <v>1</v>
      </c>
      <c r="BO11" s="335" t="s">
        <v>27</v>
      </c>
      <c r="BP11" s="335">
        <v>0</v>
      </c>
      <c r="BQ11" s="335">
        <v>-6</v>
      </c>
      <c r="BR11" s="335">
        <v>1</v>
      </c>
      <c r="BS11" s="334"/>
      <c r="BT11" s="334"/>
      <c r="BU11" s="334"/>
      <c r="BV11" s="335" t="s">
        <v>27</v>
      </c>
      <c r="BW11" s="335">
        <v>3</v>
      </c>
      <c r="BX11" s="335">
        <v>0</v>
      </c>
      <c r="BY11" s="335">
        <v>3</v>
      </c>
      <c r="BZ11" s="335">
        <v>0</v>
      </c>
      <c r="CA11" s="335">
        <v>1</v>
      </c>
      <c r="CB11" s="335">
        <v>7</v>
      </c>
      <c r="CC11" s="335">
        <v>-6</v>
      </c>
      <c r="CD11" s="335">
        <v>0</v>
      </c>
      <c r="CE11" s="334"/>
      <c r="CF11" s="348"/>
      <c r="CG11" s="348"/>
      <c r="CH11" s="348"/>
      <c r="CI11" s="348"/>
      <c r="CJ11" s="348"/>
      <c r="CK11" s="348"/>
      <c r="CL11" s="348"/>
    </row>
    <row r="12" spans="1:90" ht="15.75" thickBot="1" x14ac:dyDescent="0.3">
      <c r="A12" s="370">
        <v>6</v>
      </c>
      <c r="B12" s="371">
        <v>40704</v>
      </c>
      <c r="C12" s="372">
        <v>0.86458333333333337</v>
      </c>
      <c r="D12" s="373" t="s">
        <v>58</v>
      </c>
      <c r="E12" s="374">
        <v>1</v>
      </c>
      <c r="F12" s="374">
        <v>2</v>
      </c>
      <c r="G12" s="375" t="s">
        <v>59</v>
      </c>
      <c r="H12" s="376" t="s">
        <v>60</v>
      </c>
      <c r="I12" s="1201" t="s">
        <v>57</v>
      </c>
      <c r="J12" s="1201"/>
      <c r="K12" s="356" t="s">
        <v>59</v>
      </c>
      <c r="L12" s="357" t="s">
        <v>58</v>
      </c>
      <c r="M12" s="1139">
        <f t="shared" si="0"/>
        <v>2</v>
      </c>
      <c r="N12" s="1019">
        <f>IF($M12=Classement!$N10,1,0)</f>
        <v>0</v>
      </c>
      <c r="O12" s="1019">
        <f>IF(AND($E12=Classement!$J10,$F12=Classement!$K10),1,0)</f>
        <v>0</v>
      </c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34"/>
      <c r="AB12" s="334"/>
      <c r="AC12" s="334"/>
      <c r="AD12" s="334"/>
      <c r="AE12" s="334"/>
      <c r="AF12" s="334"/>
      <c r="AG12" s="334"/>
      <c r="AH12" s="334"/>
      <c r="AI12" s="334"/>
      <c r="AJ12" s="334"/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  <c r="AX12" s="334"/>
      <c r="AY12" s="334"/>
      <c r="AZ12" s="334"/>
      <c r="BA12" s="334"/>
      <c r="BB12" s="334"/>
      <c r="BC12" s="334"/>
      <c r="BD12" s="334"/>
      <c r="BE12" s="334"/>
      <c r="BF12" s="334"/>
      <c r="BG12" s="334"/>
      <c r="BH12" s="334"/>
      <c r="BI12" s="334"/>
      <c r="BJ12" s="334"/>
      <c r="BK12" s="334"/>
      <c r="BL12" s="334"/>
      <c r="BM12" s="334"/>
      <c r="BN12" s="334"/>
      <c r="BO12" s="334"/>
      <c r="BP12" s="334"/>
      <c r="BQ12" s="334"/>
      <c r="BR12" s="334"/>
      <c r="BS12" s="334"/>
      <c r="BT12" s="334"/>
      <c r="BU12" s="334"/>
      <c r="BV12" s="334"/>
      <c r="BW12" s="334"/>
      <c r="BX12" s="334"/>
      <c r="BY12" s="334"/>
      <c r="BZ12" s="334"/>
      <c r="CA12" s="334"/>
      <c r="CB12" s="334"/>
      <c r="CC12" s="334"/>
      <c r="CD12" s="334"/>
      <c r="CE12" s="334"/>
      <c r="CF12" s="348"/>
      <c r="CG12" s="348"/>
      <c r="CH12" s="348"/>
      <c r="CI12" s="348"/>
      <c r="CJ12" s="348"/>
      <c r="CK12" s="348"/>
      <c r="CL12" s="348"/>
    </row>
    <row r="13" spans="1:90" ht="16.5" thickBot="1" x14ac:dyDescent="0.3">
      <c r="A13" s="380">
        <v>7</v>
      </c>
      <c r="B13" s="381">
        <v>40705</v>
      </c>
      <c r="C13" s="382">
        <v>0.75</v>
      </c>
      <c r="D13" s="383" t="s">
        <v>62</v>
      </c>
      <c r="E13" s="384">
        <v>2</v>
      </c>
      <c r="F13" s="384">
        <v>1</v>
      </c>
      <c r="G13" s="385" t="s">
        <v>63</v>
      </c>
      <c r="H13" s="386" t="s">
        <v>64</v>
      </c>
      <c r="I13" s="1202" t="s">
        <v>65</v>
      </c>
      <c r="J13" s="1202"/>
      <c r="K13" s="356" t="s">
        <v>62</v>
      </c>
      <c r="L13" s="357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344"/>
      <c r="Q13" s="345" t="s">
        <v>66</v>
      </c>
      <c r="R13" s="346"/>
      <c r="S13" s="346"/>
      <c r="T13" s="346"/>
      <c r="U13" s="346"/>
      <c r="V13" s="346"/>
      <c r="W13" s="346"/>
      <c r="X13" s="346"/>
      <c r="Y13" s="347"/>
      <c r="Z13" s="344"/>
      <c r="AA13" s="337" t="s">
        <v>66</v>
      </c>
      <c r="AB13" s="334"/>
      <c r="AC13" s="334"/>
      <c r="AD13" s="334"/>
      <c r="AE13" s="334"/>
      <c r="AF13" s="334"/>
      <c r="AG13" s="334"/>
      <c r="AH13" s="334"/>
      <c r="AI13" s="334"/>
      <c r="AJ13" s="334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  <c r="AX13" s="334"/>
      <c r="AY13" s="334"/>
      <c r="AZ13" s="334"/>
      <c r="BA13" s="334"/>
      <c r="BB13" s="334"/>
      <c r="BC13" s="334"/>
      <c r="BD13" s="334"/>
      <c r="BE13" s="334"/>
      <c r="BF13" s="334"/>
      <c r="BG13" s="334"/>
      <c r="BH13" s="334"/>
      <c r="BI13" s="334"/>
      <c r="BJ13" s="334"/>
      <c r="BK13" s="334"/>
      <c r="BL13" s="334"/>
      <c r="BM13" s="334"/>
      <c r="BN13" s="334"/>
      <c r="BO13" s="334"/>
      <c r="BP13" s="334"/>
      <c r="BQ13" s="334"/>
      <c r="BR13" s="334"/>
      <c r="BS13" s="334"/>
      <c r="BT13" s="334"/>
      <c r="BU13" s="334"/>
      <c r="BV13" s="334"/>
      <c r="BW13" s="334"/>
      <c r="BX13" s="334"/>
      <c r="BY13" s="334"/>
      <c r="BZ13" s="334"/>
      <c r="CA13" s="334"/>
      <c r="CB13" s="334"/>
      <c r="CC13" s="334"/>
      <c r="CD13" s="334"/>
      <c r="CE13" s="334"/>
      <c r="CF13" s="348"/>
      <c r="CG13" s="348"/>
      <c r="CH13" s="348"/>
      <c r="CI13" s="348"/>
      <c r="CJ13" s="348"/>
      <c r="CK13" s="348"/>
      <c r="CL13" s="348"/>
    </row>
    <row r="14" spans="1:90" ht="15.75" thickBot="1" x14ac:dyDescent="0.3">
      <c r="A14" s="380">
        <v>8</v>
      </c>
      <c r="B14" s="381">
        <v>40705</v>
      </c>
      <c r="C14" s="382">
        <v>0.86458333333333337</v>
      </c>
      <c r="D14" s="383" t="s">
        <v>67</v>
      </c>
      <c r="E14" s="384">
        <v>2</v>
      </c>
      <c r="F14" s="384">
        <v>1</v>
      </c>
      <c r="G14" s="385" t="s">
        <v>68</v>
      </c>
      <c r="H14" s="386" t="s">
        <v>69</v>
      </c>
      <c r="I14" s="1202" t="s">
        <v>65</v>
      </c>
      <c r="J14" s="1202"/>
      <c r="K14" s="356" t="s">
        <v>67</v>
      </c>
      <c r="L14" s="357" t="s">
        <v>68</v>
      </c>
      <c r="M14" s="1139">
        <f t="shared" si="0"/>
        <v>1</v>
      </c>
      <c r="N14" s="1019">
        <f>IF($M14=Classement!$N12,1,0)</f>
        <v>0</v>
      </c>
      <c r="O14" s="1019">
        <f>IF(AND($E14=Classement!$J12,$F14=Classement!$K12),1,0)</f>
        <v>0</v>
      </c>
      <c r="P14" s="344"/>
      <c r="Q14" s="387"/>
      <c r="R14" s="388" t="s">
        <v>30</v>
      </c>
      <c r="S14" s="388" t="s">
        <v>31</v>
      </c>
      <c r="T14" s="388" t="s">
        <v>32</v>
      </c>
      <c r="U14" s="388" t="s">
        <v>33</v>
      </c>
      <c r="V14" s="388" t="s">
        <v>34</v>
      </c>
      <c r="W14" s="388" t="s">
        <v>35</v>
      </c>
      <c r="X14" s="388" t="s">
        <v>36</v>
      </c>
      <c r="Y14" s="389" t="s">
        <v>37</v>
      </c>
      <c r="Z14" s="344"/>
      <c r="AA14" s="334"/>
      <c r="AB14" s="335" t="s">
        <v>38</v>
      </c>
      <c r="AC14" s="335" t="s">
        <v>39</v>
      </c>
      <c r="AD14" s="335" t="s">
        <v>40</v>
      </c>
      <c r="AE14" s="335" t="s">
        <v>41</v>
      </c>
      <c r="AF14" s="335" t="s">
        <v>34</v>
      </c>
      <c r="AG14" s="335" t="s">
        <v>35</v>
      </c>
      <c r="AH14" s="335" t="s">
        <v>42</v>
      </c>
      <c r="AI14" s="335" t="s">
        <v>43</v>
      </c>
      <c r="AJ14" s="334"/>
      <c r="AK14" s="335" t="s">
        <v>43</v>
      </c>
      <c r="AL14" s="334"/>
      <c r="AM14" s="335" t="s">
        <v>43</v>
      </c>
      <c r="AN14" s="334"/>
      <c r="AO14" s="335" t="s">
        <v>43</v>
      </c>
      <c r="AP14" s="334"/>
      <c r="AQ14" s="334"/>
      <c r="AR14" s="334"/>
      <c r="AS14" s="334"/>
      <c r="AT14" s="334"/>
      <c r="AU14" s="334"/>
      <c r="AV14" s="335" t="s">
        <v>42</v>
      </c>
      <c r="AW14" s="334"/>
      <c r="AX14" s="335" t="s">
        <v>43</v>
      </c>
      <c r="AY14" s="335" t="s">
        <v>42</v>
      </c>
      <c r="AZ14" s="334"/>
      <c r="BA14" s="335" t="s">
        <v>43</v>
      </c>
      <c r="BB14" s="335" t="s">
        <v>42</v>
      </c>
      <c r="BC14" s="334"/>
      <c r="BD14" s="335" t="s">
        <v>43</v>
      </c>
      <c r="BE14" s="335" t="s">
        <v>42</v>
      </c>
      <c r="BF14" s="335" t="s">
        <v>34</v>
      </c>
      <c r="BG14" s="334"/>
      <c r="BH14" s="335" t="s">
        <v>43</v>
      </c>
      <c r="BI14" s="335" t="s">
        <v>42</v>
      </c>
      <c r="BJ14" s="335" t="s">
        <v>34</v>
      </c>
      <c r="BK14" s="334"/>
      <c r="BL14" s="335" t="s">
        <v>43</v>
      </c>
      <c r="BM14" s="335" t="s">
        <v>42</v>
      </c>
      <c r="BN14" s="335" t="s">
        <v>34</v>
      </c>
      <c r="BO14" s="334"/>
      <c r="BP14" s="335" t="s">
        <v>43</v>
      </c>
      <c r="BQ14" s="335" t="s">
        <v>42</v>
      </c>
      <c r="BR14" s="335" t="s">
        <v>34</v>
      </c>
      <c r="BS14" s="334"/>
      <c r="BT14" s="334"/>
      <c r="BU14" s="334"/>
      <c r="BV14" s="334"/>
      <c r="BW14" s="335" t="s">
        <v>38</v>
      </c>
      <c r="BX14" s="335" t="s">
        <v>39</v>
      </c>
      <c r="BY14" s="335" t="s">
        <v>40</v>
      </c>
      <c r="BZ14" s="335" t="s">
        <v>41</v>
      </c>
      <c r="CA14" s="335" t="s">
        <v>34</v>
      </c>
      <c r="CB14" s="335" t="s">
        <v>35</v>
      </c>
      <c r="CC14" s="335" t="s">
        <v>42</v>
      </c>
      <c r="CD14" s="335" t="s">
        <v>43</v>
      </c>
      <c r="CE14" s="334"/>
      <c r="CF14" s="334"/>
      <c r="CG14" s="334"/>
      <c r="CH14" s="334"/>
      <c r="CI14" s="334"/>
      <c r="CJ14" s="334"/>
      <c r="CK14" s="334"/>
      <c r="CL14" s="334"/>
    </row>
    <row r="15" spans="1:90" ht="15.75" thickBot="1" x14ac:dyDescent="0.3">
      <c r="A15" s="390"/>
      <c r="B15" s="391"/>
      <c r="C15" s="392"/>
      <c r="D15" s="393"/>
      <c r="E15" s="394"/>
      <c r="F15" s="394"/>
      <c r="G15" s="395"/>
      <c r="H15" s="343"/>
      <c r="I15" s="391"/>
      <c r="J15" s="391"/>
      <c r="K15" s="356"/>
      <c r="L15" s="357"/>
      <c r="M15" s="1139"/>
      <c r="N15" s="1019"/>
      <c r="O15" s="1019"/>
      <c r="P15" s="344"/>
      <c r="Q15" s="396" t="s">
        <v>51</v>
      </c>
      <c r="R15" s="366">
        <v>3</v>
      </c>
      <c r="S15" s="366">
        <v>2</v>
      </c>
      <c r="T15" s="366">
        <v>0</v>
      </c>
      <c r="U15" s="366">
        <v>1</v>
      </c>
      <c r="V15" s="366">
        <v>7</v>
      </c>
      <c r="W15" s="366">
        <v>2</v>
      </c>
      <c r="X15" s="366">
        <v>5</v>
      </c>
      <c r="Y15" s="397">
        <v>7</v>
      </c>
      <c r="Z15" s="344"/>
      <c r="AA15" s="337" t="s">
        <v>47</v>
      </c>
      <c r="AB15" s="338">
        <v>3</v>
      </c>
      <c r="AC15" s="335">
        <v>2</v>
      </c>
      <c r="AD15" s="335">
        <v>0</v>
      </c>
      <c r="AE15" s="335">
        <v>1</v>
      </c>
      <c r="AF15" s="338">
        <v>6</v>
      </c>
      <c r="AG15" s="338">
        <v>4</v>
      </c>
      <c r="AH15" s="335">
        <v>2</v>
      </c>
      <c r="AI15" s="335">
        <v>7</v>
      </c>
      <c r="AJ15" s="335" t="s">
        <v>47</v>
      </c>
      <c r="AK15" s="335">
        <v>7</v>
      </c>
      <c r="AL15" s="335" t="s">
        <v>47</v>
      </c>
      <c r="AM15" s="335">
        <v>7</v>
      </c>
      <c r="AN15" s="335" t="s">
        <v>47</v>
      </c>
      <c r="AO15" s="335">
        <v>7</v>
      </c>
      <c r="AP15" s="334"/>
      <c r="AQ15" s="334"/>
      <c r="AR15" s="334"/>
      <c r="AS15" s="334"/>
      <c r="AT15" s="334"/>
      <c r="AU15" s="334"/>
      <c r="AV15" s="335">
        <v>2</v>
      </c>
      <c r="AW15" s="335" t="s">
        <v>51</v>
      </c>
      <c r="AX15" s="335">
        <v>7</v>
      </c>
      <c r="AY15" s="335">
        <v>5</v>
      </c>
      <c r="AZ15" s="335" t="s">
        <v>51</v>
      </c>
      <c r="BA15" s="335">
        <v>7</v>
      </c>
      <c r="BB15" s="335">
        <v>5</v>
      </c>
      <c r="BC15" s="335" t="s">
        <v>51</v>
      </c>
      <c r="BD15" s="335">
        <v>7</v>
      </c>
      <c r="BE15" s="335">
        <v>5</v>
      </c>
      <c r="BF15" s="335">
        <v>7</v>
      </c>
      <c r="BG15" s="335" t="s">
        <v>51</v>
      </c>
      <c r="BH15" s="335">
        <v>7</v>
      </c>
      <c r="BI15" s="335">
        <v>5</v>
      </c>
      <c r="BJ15" s="335">
        <v>7</v>
      </c>
      <c r="BK15" s="335" t="s">
        <v>51</v>
      </c>
      <c r="BL15" s="335">
        <v>7</v>
      </c>
      <c r="BM15" s="335">
        <v>5</v>
      </c>
      <c r="BN15" s="335">
        <v>7</v>
      </c>
      <c r="BO15" s="335" t="s">
        <v>51</v>
      </c>
      <c r="BP15" s="335">
        <v>7</v>
      </c>
      <c r="BQ15" s="335">
        <v>5</v>
      </c>
      <c r="BR15" s="335">
        <v>7</v>
      </c>
      <c r="BS15" s="334"/>
      <c r="BT15" s="334"/>
      <c r="BU15" s="334"/>
      <c r="BV15" s="335" t="s">
        <v>51</v>
      </c>
      <c r="BW15" s="335">
        <v>3</v>
      </c>
      <c r="BX15" s="335">
        <v>2</v>
      </c>
      <c r="BY15" s="335">
        <v>0</v>
      </c>
      <c r="BZ15" s="335">
        <v>1</v>
      </c>
      <c r="CA15" s="335">
        <v>7</v>
      </c>
      <c r="CB15" s="335">
        <v>2</v>
      </c>
      <c r="CC15" s="335">
        <v>5</v>
      </c>
      <c r="CD15" s="335">
        <v>7</v>
      </c>
      <c r="CE15" s="334"/>
      <c r="CF15" s="334"/>
      <c r="CG15" s="334"/>
      <c r="CH15" s="334"/>
      <c r="CI15" s="334"/>
      <c r="CJ15" s="334"/>
      <c r="CK15" s="334"/>
      <c r="CL15" s="334"/>
    </row>
    <row r="16" spans="1:90" ht="15.75" thickBot="1" x14ac:dyDescent="0.3">
      <c r="A16" s="349">
        <v>9</v>
      </c>
      <c r="B16" s="350">
        <v>40706</v>
      </c>
      <c r="C16" s="351">
        <v>0.75</v>
      </c>
      <c r="D16" s="352" t="s">
        <v>27</v>
      </c>
      <c r="E16" s="353">
        <v>1</v>
      </c>
      <c r="F16" s="353">
        <v>2</v>
      </c>
      <c r="G16" s="354" t="s">
        <v>45</v>
      </c>
      <c r="H16" s="355" t="s">
        <v>46</v>
      </c>
      <c r="I16" s="1203" t="s">
        <v>29</v>
      </c>
      <c r="J16" s="1203"/>
      <c r="K16" s="356" t="s">
        <v>45</v>
      </c>
      <c r="L16" s="357" t="s">
        <v>27</v>
      </c>
      <c r="M16" s="1139">
        <f t="shared" si="0"/>
        <v>2</v>
      </c>
      <c r="N16" s="1019">
        <f>IF($M16=Classement!$N14,1,0)</f>
        <v>0</v>
      </c>
      <c r="O16" s="1019">
        <f>IF(AND($E16=Classement!$J14,$F16=Classement!$K14),1,0)</f>
        <v>0</v>
      </c>
      <c r="P16" s="344"/>
      <c r="Q16" s="396" t="s">
        <v>47</v>
      </c>
      <c r="R16" s="366">
        <v>3</v>
      </c>
      <c r="S16" s="366">
        <v>2</v>
      </c>
      <c r="T16" s="366">
        <v>0</v>
      </c>
      <c r="U16" s="366">
        <v>1</v>
      </c>
      <c r="V16" s="366">
        <v>6</v>
      </c>
      <c r="W16" s="366">
        <v>4</v>
      </c>
      <c r="X16" s="366">
        <v>2</v>
      </c>
      <c r="Y16" s="397">
        <v>7</v>
      </c>
      <c r="Z16" s="344"/>
      <c r="AA16" s="337" t="s">
        <v>48</v>
      </c>
      <c r="AB16" s="338">
        <v>3</v>
      </c>
      <c r="AC16" s="335">
        <v>0</v>
      </c>
      <c r="AD16" s="335">
        <v>3</v>
      </c>
      <c r="AE16" s="335">
        <v>0</v>
      </c>
      <c r="AF16" s="338">
        <v>2</v>
      </c>
      <c r="AG16" s="338">
        <v>7</v>
      </c>
      <c r="AH16" s="335">
        <v>-5</v>
      </c>
      <c r="AI16" s="335">
        <v>0</v>
      </c>
      <c r="AJ16" s="335" t="s">
        <v>48</v>
      </c>
      <c r="AK16" s="335">
        <v>0</v>
      </c>
      <c r="AL16" s="335" t="s">
        <v>52</v>
      </c>
      <c r="AM16" s="335">
        <v>3</v>
      </c>
      <c r="AN16" s="335" t="s">
        <v>51</v>
      </c>
      <c r="AO16" s="335">
        <v>7</v>
      </c>
      <c r="AP16" s="334"/>
      <c r="AQ16" s="334"/>
      <c r="AR16" s="334"/>
      <c r="AS16" s="334"/>
      <c r="AT16" s="334"/>
      <c r="AU16" s="334"/>
      <c r="AV16" s="335">
        <v>5</v>
      </c>
      <c r="AW16" s="335" t="s">
        <v>47</v>
      </c>
      <c r="AX16" s="335">
        <v>7</v>
      </c>
      <c r="AY16" s="335">
        <v>2</v>
      </c>
      <c r="AZ16" s="335" t="s">
        <v>47</v>
      </c>
      <c r="BA16" s="335">
        <v>7</v>
      </c>
      <c r="BB16" s="335">
        <v>2</v>
      </c>
      <c r="BC16" s="335" t="s">
        <v>47</v>
      </c>
      <c r="BD16" s="335">
        <v>7</v>
      </c>
      <c r="BE16" s="335">
        <v>2</v>
      </c>
      <c r="BF16" s="335">
        <v>6</v>
      </c>
      <c r="BG16" s="335" t="s">
        <v>47</v>
      </c>
      <c r="BH16" s="335">
        <v>7</v>
      </c>
      <c r="BI16" s="335">
        <v>2</v>
      </c>
      <c r="BJ16" s="335">
        <v>6</v>
      </c>
      <c r="BK16" s="335" t="s">
        <v>47</v>
      </c>
      <c r="BL16" s="335">
        <v>7</v>
      </c>
      <c r="BM16" s="335">
        <v>2</v>
      </c>
      <c r="BN16" s="335">
        <v>6</v>
      </c>
      <c r="BO16" s="335" t="s">
        <v>47</v>
      </c>
      <c r="BP16" s="335">
        <v>7</v>
      </c>
      <c r="BQ16" s="335">
        <v>2</v>
      </c>
      <c r="BR16" s="335">
        <v>6</v>
      </c>
      <c r="BS16" s="334"/>
      <c r="BT16" s="334"/>
      <c r="BU16" s="334"/>
      <c r="BV16" s="335" t="s">
        <v>47</v>
      </c>
      <c r="BW16" s="335">
        <v>3</v>
      </c>
      <c r="BX16" s="335">
        <v>2</v>
      </c>
      <c r="BY16" s="335">
        <v>0</v>
      </c>
      <c r="BZ16" s="335">
        <v>1</v>
      </c>
      <c r="CA16" s="335">
        <v>6</v>
      </c>
      <c r="CB16" s="335">
        <v>4</v>
      </c>
      <c r="CC16" s="335">
        <v>2</v>
      </c>
      <c r="CD16" s="335">
        <v>7</v>
      </c>
      <c r="CE16" s="334"/>
      <c r="CF16" s="334"/>
      <c r="CG16" s="334"/>
      <c r="CH16" s="334"/>
      <c r="CI16" s="334"/>
      <c r="CJ16" s="334"/>
      <c r="CK16" s="334"/>
      <c r="CL16" s="334"/>
    </row>
    <row r="17" spans="1:89" ht="15.75" thickBot="1" x14ac:dyDescent="0.3">
      <c r="A17" s="349">
        <v>10</v>
      </c>
      <c r="B17" s="350">
        <v>40706</v>
      </c>
      <c r="C17" s="351">
        <v>0.86458333333333337</v>
      </c>
      <c r="D17" s="352" t="s">
        <v>26</v>
      </c>
      <c r="E17" s="353">
        <v>0</v>
      </c>
      <c r="F17" s="353">
        <v>2</v>
      </c>
      <c r="G17" s="354" t="s">
        <v>44</v>
      </c>
      <c r="H17" s="355" t="s">
        <v>28</v>
      </c>
      <c r="I17" s="1203" t="s">
        <v>29</v>
      </c>
      <c r="J17" s="1203"/>
      <c r="K17" s="356" t="s">
        <v>44</v>
      </c>
      <c r="L17" s="357" t="s">
        <v>26</v>
      </c>
      <c r="M17" s="1139">
        <f t="shared" si="0"/>
        <v>2</v>
      </c>
      <c r="N17" s="1019">
        <f>IF($M17=Classement!$N15,1,0)</f>
        <v>0</v>
      </c>
      <c r="O17" s="1019">
        <f>IF(AND($E17=Classement!$J15,$F17=Classement!$K15),1,0)</f>
        <v>0</v>
      </c>
      <c r="P17" s="344"/>
      <c r="Q17" s="396" t="s">
        <v>52</v>
      </c>
      <c r="R17" s="366">
        <v>3</v>
      </c>
      <c r="S17" s="366">
        <v>1</v>
      </c>
      <c r="T17" s="366">
        <v>2</v>
      </c>
      <c r="U17" s="366">
        <v>0</v>
      </c>
      <c r="V17" s="366">
        <v>4</v>
      </c>
      <c r="W17" s="366">
        <v>6</v>
      </c>
      <c r="X17" s="366">
        <v>-2</v>
      </c>
      <c r="Y17" s="397">
        <v>3</v>
      </c>
      <c r="Z17" s="344"/>
      <c r="AA17" s="337" t="s">
        <v>51</v>
      </c>
      <c r="AB17" s="338">
        <v>3</v>
      </c>
      <c r="AC17" s="335">
        <v>2</v>
      </c>
      <c r="AD17" s="335">
        <v>0</v>
      </c>
      <c r="AE17" s="335">
        <v>1</v>
      </c>
      <c r="AF17" s="338">
        <v>7</v>
      </c>
      <c r="AG17" s="338">
        <v>2</v>
      </c>
      <c r="AH17" s="335">
        <v>5</v>
      </c>
      <c r="AI17" s="335">
        <v>7</v>
      </c>
      <c r="AJ17" s="335" t="s">
        <v>51</v>
      </c>
      <c r="AK17" s="335">
        <v>7</v>
      </c>
      <c r="AL17" s="335" t="s">
        <v>51</v>
      </c>
      <c r="AM17" s="335">
        <v>7</v>
      </c>
      <c r="AN17" s="335" t="s">
        <v>52</v>
      </c>
      <c r="AO17" s="335">
        <v>3</v>
      </c>
      <c r="AP17" s="334"/>
      <c r="AQ17" s="334"/>
      <c r="AR17" s="334"/>
      <c r="AS17" s="334"/>
      <c r="AT17" s="334"/>
      <c r="AU17" s="334"/>
      <c r="AV17" s="335">
        <v>-2</v>
      </c>
      <c r="AW17" s="335" t="s">
        <v>52</v>
      </c>
      <c r="AX17" s="335">
        <v>3</v>
      </c>
      <c r="AY17" s="335">
        <v>-2</v>
      </c>
      <c r="AZ17" s="335" t="s">
        <v>52</v>
      </c>
      <c r="BA17" s="335">
        <v>3</v>
      </c>
      <c r="BB17" s="335">
        <v>-2</v>
      </c>
      <c r="BC17" s="335" t="s">
        <v>52</v>
      </c>
      <c r="BD17" s="335">
        <v>3</v>
      </c>
      <c r="BE17" s="335">
        <v>-2</v>
      </c>
      <c r="BF17" s="335">
        <v>4</v>
      </c>
      <c r="BG17" s="335" t="s">
        <v>52</v>
      </c>
      <c r="BH17" s="335">
        <v>3</v>
      </c>
      <c r="BI17" s="335">
        <v>-2</v>
      </c>
      <c r="BJ17" s="335">
        <v>4</v>
      </c>
      <c r="BK17" s="335" t="s">
        <v>52</v>
      </c>
      <c r="BL17" s="335">
        <v>3</v>
      </c>
      <c r="BM17" s="335">
        <v>-2</v>
      </c>
      <c r="BN17" s="335">
        <v>4</v>
      </c>
      <c r="BO17" s="335" t="s">
        <v>52</v>
      </c>
      <c r="BP17" s="335">
        <v>3</v>
      </c>
      <c r="BQ17" s="335">
        <v>-2</v>
      </c>
      <c r="BR17" s="335">
        <v>4</v>
      </c>
      <c r="BS17" s="334"/>
      <c r="BT17" s="334"/>
      <c r="BU17" s="334"/>
      <c r="BV17" s="335" t="s">
        <v>52</v>
      </c>
      <c r="BW17" s="335">
        <v>3</v>
      </c>
      <c r="BX17" s="335">
        <v>1</v>
      </c>
      <c r="BY17" s="335">
        <v>2</v>
      </c>
      <c r="BZ17" s="335">
        <v>0</v>
      </c>
      <c r="CA17" s="335">
        <v>4</v>
      </c>
      <c r="CB17" s="335">
        <v>6</v>
      </c>
      <c r="CC17" s="335">
        <v>-2</v>
      </c>
      <c r="CD17" s="335">
        <v>3</v>
      </c>
      <c r="CE17" s="334"/>
      <c r="CF17" s="334"/>
      <c r="CG17" s="334"/>
      <c r="CH17" s="334"/>
      <c r="CI17" s="334"/>
      <c r="CJ17" s="334"/>
      <c r="CK17" s="334"/>
    </row>
    <row r="18" spans="1:89" ht="15.75" thickBot="1" x14ac:dyDescent="0.3">
      <c r="A18" s="363">
        <v>11</v>
      </c>
      <c r="B18" s="364">
        <v>40707</v>
      </c>
      <c r="C18" s="365">
        <v>0.75</v>
      </c>
      <c r="D18" s="366" t="s">
        <v>48</v>
      </c>
      <c r="E18" s="367">
        <v>1</v>
      </c>
      <c r="F18" s="367">
        <v>3</v>
      </c>
      <c r="G18" s="368" t="s">
        <v>52</v>
      </c>
      <c r="H18" s="369" t="s">
        <v>53</v>
      </c>
      <c r="I18" s="1204" t="s">
        <v>50</v>
      </c>
      <c r="J18" s="1204"/>
      <c r="K18" s="356" t="s">
        <v>52</v>
      </c>
      <c r="L18" s="357" t="s">
        <v>48</v>
      </c>
      <c r="M18" s="1139">
        <f t="shared" si="0"/>
        <v>2</v>
      </c>
      <c r="N18" s="1019">
        <f>IF($M18=Classement!$N16,1,0)</f>
        <v>0</v>
      </c>
      <c r="O18" s="1019">
        <f>IF(AND($E18=Classement!$J16,$F18=Classement!$K16),1,0)</f>
        <v>0</v>
      </c>
      <c r="P18" s="344"/>
      <c r="Q18" s="398" t="s">
        <v>48</v>
      </c>
      <c r="R18" s="399">
        <v>3</v>
      </c>
      <c r="S18" s="399">
        <v>0</v>
      </c>
      <c r="T18" s="399">
        <v>3</v>
      </c>
      <c r="U18" s="399">
        <v>0</v>
      </c>
      <c r="V18" s="399">
        <v>2</v>
      </c>
      <c r="W18" s="399">
        <v>7</v>
      </c>
      <c r="X18" s="399">
        <v>-5</v>
      </c>
      <c r="Y18" s="400">
        <v>0</v>
      </c>
      <c r="Z18" s="344"/>
      <c r="AA18" s="337" t="s">
        <v>52</v>
      </c>
      <c r="AB18" s="338">
        <v>3</v>
      </c>
      <c r="AC18" s="335">
        <v>1</v>
      </c>
      <c r="AD18" s="335">
        <v>2</v>
      </c>
      <c r="AE18" s="335">
        <v>0</v>
      </c>
      <c r="AF18" s="338">
        <v>4</v>
      </c>
      <c r="AG18" s="338">
        <v>6</v>
      </c>
      <c r="AH18" s="335">
        <v>-2</v>
      </c>
      <c r="AI18" s="335">
        <v>3</v>
      </c>
      <c r="AJ18" s="335" t="s">
        <v>52</v>
      </c>
      <c r="AK18" s="335">
        <v>3</v>
      </c>
      <c r="AL18" s="335" t="s">
        <v>48</v>
      </c>
      <c r="AM18" s="335">
        <v>0</v>
      </c>
      <c r="AN18" s="335" t="s">
        <v>48</v>
      </c>
      <c r="AO18" s="335">
        <v>0</v>
      </c>
      <c r="AP18" s="334"/>
      <c r="AQ18" s="334"/>
      <c r="AR18" s="334"/>
      <c r="AS18" s="334"/>
      <c r="AT18" s="334"/>
      <c r="AU18" s="334"/>
      <c r="AV18" s="335">
        <v>-5</v>
      </c>
      <c r="AW18" s="335" t="s">
        <v>48</v>
      </c>
      <c r="AX18" s="335">
        <v>0</v>
      </c>
      <c r="AY18" s="335">
        <v>-5</v>
      </c>
      <c r="AZ18" s="335" t="s">
        <v>48</v>
      </c>
      <c r="BA18" s="335">
        <v>0</v>
      </c>
      <c r="BB18" s="335">
        <v>-5</v>
      </c>
      <c r="BC18" s="335" t="s">
        <v>48</v>
      </c>
      <c r="BD18" s="335">
        <v>0</v>
      </c>
      <c r="BE18" s="335">
        <v>-5</v>
      </c>
      <c r="BF18" s="335">
        <v>2</v>
      </c>
      <c r="BG18" s="335" t="s">
        <v>48</v>
      </c>
      <c r="BH18" s="335">
        <v>0</v>
      </c>
      <c r="BI18" s="335">
        <v>-5</v>
      </c>
      <c r="BJ18" s="335">
        <v>2</v>
      </c>
      <c r="BK18" s="335" t="s">
        <v>48</v>
      </c>
      <c r="BL18" s="335">
        <v>0</v>
      </c>
      <c r="BM18" s="335">
        <v>-5</v>
      </c>
      <c r="BN18" s="335">
        <v>2</v>
      </c>
      <c r="BO18" s="335" t="s">
        <v>48</v>
      </c>
      <c r="BP18" s="335">
        <v>0</v>
      </c>
      <c r="BQ18" s="335">
        <v>-5</v>
      </c>
      <c r="BR18" s="335">
        <v>2</v>
      </c>
      <c r="BS18" s="334"/>
      <c r="BT18" s="334"/>
      <c r="BU18" s="334"/>
      <c r="BV18" s="335" t="s">
        <v>48</v>
      </c>
      <c r="BW18" s="335">
        <v>3</v>
      </c>
      <c r="BX18" s="335">
        <v>0</v>
      </c>
      <c r="BY18" s="335">
        <v>3</v>
      </c>
      <c r="BZ18" s="335">
        <v>0</v>
      </c>
      <c r="CA18" s="335">
        <v>2</v>
      </c>
      <c r="CB18" s="335">
        <v>7</v>
      </c>
      <c r="CC18" s="335">
        <v>-5</v>
      </c>
      <c r="CD18" s="335">
        <v>0</v>
      </c>
      <c r="CE18" s="334"/>
      <c r="CF18" s="334"/>
      <c r="CG18" s="334"/>
      <c r="CH18" s="334"/>
      <c r="CI18" s="334"/>
      <c r="CJ18" s="334"/>
      <c r="CK18" s="334"/>
    </row>
    <row r="19" spans="1:89" ht="15.75" thickBot="1" x14ac:dyDescent="0.3">
      <c r="A19" s="363">
        <v>12</v>
      </c>
      <c r="B19" s="364">
        <v>40707</v>
      </c>
      <c r="C19" s="365">
        <v>0.86458333333333337</v>
      </c>
      <c r="D19" s="366" t="s">
        <v>47</v>
      </c>
      <c r="E19" s="367">
        <v>2</v>
      </c>
      <c r="F19" s="367">
        <v>2</v>
      </c>
      <c r="G19" s="368" t="s">
        <v>51</v>
      </c>
      <c r="H19" s="369" t="s">
        <v>49</v>
      </c>
      <c r="I19" s="1204" t="s">
        <v>50</v>
      </c>
      <c r="J19" s="1204"/>
      <c r="K19" s="356" t="s">
        <v>61</v>
      </c>
      <c r="L19" s="357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344"/>
      <c r="Q19" s="344"/>
      <c r="R19" s="344"/>
      <c r="S19" s="344"/>
      <c r="T19" s="344"/>
      <c r="U19" s="344"/>
      <c r="V19" s="344"/>
      <c r="W19" s="344"/>
      <c r="X19" s="344"/>
      <c r="Y19" s="344"/>
      <c r="Z19" s="344"/>
      <c r="AA19" s="334"/>
      <c r="AB19" s="334"/>
      <c r="AC19" s="334"/>
      <c r="AD19" s="334"/>
      <c r="AE19" s="334"/>
      <c r="AF19" s="334"/>
      <c r="AG19" s="334"/>
      <c r="AH19" s="334"/>
      <c r="AI19" s="334"/>
      <c r="AJ19" s="334"/>
      <c r="AK19" s="334"/>
      <c r="AL19" s="334"/>
      <c r="AM19" s="334"/>
      <c r="AN19" s="334"/>
      <c r="AO19" s="334"/>
      <c r="AP19" s="334"/>
      <c r="AQ19" s="334"/>
      <c r="AR19" s="334"/>
      <c r="AS19" s="334"/>
      <c r="AT19" s="334"/>
      <c r="AU19" s="334"/>
      <c r="AV19" s="334"/>
      <c r="AW19" s="334"/>
      <c r="AX19" s="334"/>
      <c r="AY19" s="334"/>
      <c r="AZ19" s="334"/>
      <c r="BA19" s="334"/>
      <c r="BB19" s="334"/>
      <c r="BC19" s="334"/>
      <c r="BD19" s="334"/>
      <c r="BE19" s="334"/>
      <c r="BF19" s="334"/>
      <c r="BG19" s="334"/>
      <c r="BH19" s="334"/>
      <c r="BI19" s="334"/>
      <c r="BJ19" s="334"/>
      <c r="BK19" s="334"/>
      <c r="BL19" s="334"/>
      <c r="BM19" s="334"/>
      <c r="BN19" s="334"/>
      <c r="BO19" s="334"/>
      <c r="BP19" s="334"/>
      <c r="BQ19" s="334"/>
      <c r="BR19" s="334"/>
      <c r="BS19" s="334"/>
      <c r="BT19" s="334"/>
      <c r="BU19" s="334"/>
      <c r="BV19" s="334"/>
      <c r="BW19" s="334"/>
      <c r="BX19" s="334"/>
      <c r="BY19" s="334"/>
      <c r="BZ19" s="334"/>
      <c r="CA19" s="334"/>
      <c r="CB19" s="334"/>
      <c r="CC19" s="334"/>
      <c r="CD19" s="334"/>
      <c r="CE19" s="334"/>
      <c r="CF19" s="401"/>
      <c r="CG19" s="402"/>
      <c r="CH19" s="402"/>
      <c r="CI19" s="403"/>
      <c r="CJ19" s="402"/>
      <c r="CK19" s="404"/>
    </row>
    <row r="20" spans="1:89" ht="16.5" thickBot="1" x14ac:dyDescent="0.3">
      <c r="A20" s="370">
        <v>13</v>
      </c>
      <c r="B20" s="371">
        <v>40708</v>
      </c>
      <c r="C20" s="372">
        <v>0.75</v>
      </c>
      <c r="D20" s="373" t="s">
        <v>55</v>
      </c>
      <c r="E20" s="374">
        <v>1</v>
      </c>
      <c r="F20" s="374">
        <v>0</v>
      </c>
      <c r="G20" s="375" t="s">
        <v>59</v>
      </c>
      <c r="H20" s="376" t="s">
        <v>60</v>
      </c>
      <c r="I20" s="1201" t="s">
        <v>57</v>
      </c>
      <c r="J20" s="1201"/>
      <c r="K20" s="356" t="s">
        <v>55</v>
      </c>
      <c r="L20" s="357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344"/>
      <c r="Q20" s="345" t="s">
        <v>70</v>
      </c>
      <c r="R20" s="346"/>
      <c r="S20" s="346"/>
      <c r="T20" s="346"/>
      <c r="U20" s="346"/>
      <c r="V20" s="346"/>
      <c r="W20" s="346"/>
      <c r="X20" s="346"/>
      <c r="Y20" s="347"/>
      <c r="Z20" s="344"/>
      <c r="AA20" s="337" t="s">
        <v>70</v>
      </c>
      <c r="AB20" s="334"/>
      <c r="AC20" s="334"/>
      <c r="AD20" s="334"/>
      <c r="AE20" s="334"/>
      <c r="AF20" s="334"/>
      <c r="AG20" s="334"/>
      <c r="AH20" s="334"/>
      <c r="AI20" s="334"/>
      <c r="AJ20" s="334"/>
      <c r="AK20" s="334"/>
      <c r="AL20" s="334"/>
      <c r="AM20" s="334"/>
      <c r="AN20" s="334"/>
      <c r="AO20" s="334"/>
      <c r="AP20" s="334"/>
      <c r="AQ20" s="334"/>
      <c r="AR20" s="334"/>
      <c r="AS20" s="334"/>
      <c r="AT20" s="334"/>
      <c r="AU20" s="334"/>
      <c r="AV20" s="334"/>
      <c r="AW20" s="334"/>
      <c r="AX20" s="334"/>
      <c r="AY20" s="334"/>
      <c r="AZ20" s="334"/>
      <c r="BA20" s="334"/>
      <c r="BB20" s="334"/>
      <c r="BC20" s="334"/>
      <c r="BD20" s="334"/>
      <c r="BE20" s="334"/>
      <c r="BF20" s="334"/>
      <c r="BG20" s="334"/>
      <c r="BH20" s="334"/>
      <c r="BI20" s="334"/>
      <c r="BJ20" s="334"/>
      <c r="BK20" s="334"/>
      <c r="BL20" s="334"/>
      <c r="BM20" s="334"/>
      <c r="BN20" s="334"/>
      <c r="BO20" s="334"/>
      <c r="BP20" s="334"/>
      <c r="BQ20" s="334"/>
      <c r="BR20" s="334"/>
      <c r="BS20" s="334"/>
      <c r="BT20" s="334"/>
      <c r="BU20" s="334"/>
      <c r="BV20" s="334"/>
      <c r="BW20" s="334"/>
      <c r="BX20" s="334"/>
      <c r="BY20" s="334"/>
      <c r="BZ20" s="334"/>
      <c r="CA20" s="334"/>
      <c r="CB20" s="334"/>
      <c r="CC20" s="334"/>
      <c r="CD20" s="334"/>
      <c r="CE20" s="334"/>
      <c r="CF20" s="401"/>
      <c r="CG20" s="402"/>
      <c r="CH20" s="402"/>
      <c r="CI20" s="403"/>
      <c r="CJ20" s="402"/>
      <c r="CK20" s="404"/>
    </row>
    <row r="21" spans="1:89" ht="15.75" thickBot="1" x14ac:dyDescent="0.3">
      <c r="A21" s="370">
        <v>14</v>
      </c>
      <c r="B21" s="371">
        <v>40708</v>
      </c>
      <c r="C21" s="372">
        <v>0.86458333333333337</v>
      </c>
      <c r="D21" s="373" t="s">
        <v>54</v>
      </c>
      <c r="E21" s="374">
        <v>4</v>
      </c>
      <c r="F21" s="374">
        <v>1</v>
      </c>
      <c r="G21" s="375" t="s">
        <v>58</v>
      </c>
      <c r="H21" s="376" t="s">
        <v>56</v>
      </c>
      <c r="I21" s="1201" t="s">
        <v>57</v>
      </c>
      <c r="J21" s="1201"/>
      <c r="K21" s="356" t="s">
        <v>54</v>
      </c>
      <c r="L21" s="357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344"/>
      <c r="Q21" s="405"/>
      <c r="R21" s="406" t="s">
        <v>30</v>
      </c>
      <c r="S21" s="406" t="s">
        <v>31</v>
      </c>
      <c r="T21" s="406" t="s">
        <v>32</v>
      </c>
      <c r="U21" s="406" t="s">
        <v>33</v>
      </c>
      <c r="V21" s="406" t="s">
        <v>34</v>
      </c>
      <c r="W21" s="406" t="s">
        <v>35</v>
      </c>
      <c r="X21" s="406" t="s">
        <v>36</v>
      </c>
      <c r="Y21" s="407" t="s">
        <v>37</v>
      </c>
      <c r="Z21" s="344"/>
      <c r="AA21" s="334"/>
      <c r="AB21" s="335" t="s">
        <v>38</v>
      </c>
      <c r="AC21" s="335" t="s">
        <v>39</v>
      </c>
      <c r="AD21" s="335" t="s">
        <v>40</v>
      </c>
      <c r="AE21" s="335" t="s">
        <v>41</v>
      </c>
      <c r="AF21" s="335" t="s">
        <v>34</v>
      </c>
      <c r="AG21" s="335" t="s">
        <v>35</v>
      </c>
      <c r="AH21" s="335" t="s">
        <v>42</v>
      </c>
      <c r="AI21" s="335" t="s">
        <v>43</v>
      </c>
      <c r="AJ21" s="334"/>
      <c r="AK21" s="335" t="s">
        <v>43</v>
      </c>
      <c r="AL21" s="334"/>
      <c r="AM21" s="335" t="s">
        <v>43</v>
      </c>
      <c r="AN21" s="334"/>
      <c r="AO21" s="335" t="s">
        <v>43</v>
      </c>
      <c r="AP21" s="334"/>
      <c r="AQ21" s="334"/>
      <c r="AR21" s="334"/>
      <c r="AS21" s="334"/>
      <c r="AT21" s="334"/>
      <c r="AU21" s="334"/>
      <c r="AV21" s="335" t="s">
        <v>42</v>
      </c>
      <c r="AW21" s="334"/>
      <c r="AX21" s="335" t="s">
        <v>43</v>
      </c>
      <c r="AY21" s="335" t="s">
        <v>42</v>
      </c>
      <c r="AZ21" s="334"/>
      <c r="BA21" s="335" t="s">
        <v>43</v>
      </c>
      <c r="BB21" s="335" t="s">
        <v>42</v>
      </c>
      <c r="BC21" s="334"/>
      <c r="BD21" s="335" t="s">
        <v>43</v>
      </c>
      <c r="BE21" s="335" t="s">
        <v>42</v>
      </c>
      <c r="BF21" s="335" t="s">
        <v>34</v>
      </c>
      <c r="BG21" s="334"/>
      <c r="BH21" s="335" t="s">
        <v>43</v>
      </c>
      <c r="BI21" s="335" t="s">
        <v>42</v>
      </c>
      <c r="BJ21" s="335" t="s">
        <v>34</v>
      </c>
      <c r="BK21" s="334"/>
      <c r="BL21" s="335" t="s">
        <v>43</v>
      </c>
      <c r="BM21" s="335" t="s">
        <v>42</v>
      </c>
      <c r="BN21" s="335" t="s">
        <v>34</v>
      </c>
      <c r="BO21" s="334"/>
      <c r="BP21" s="335" t="s">
        <v>43</v>
      </c>
      <c r="BQ21" s="335" t="s">
        <v>42</v>
      </c>
      <c r="BR21" s="335" t="s">
        <v>34</v>
      </c>
      <c r="BS21" s="334"/>
      <c r="BT21" s="334"/>
      <c r="BU21" s="334"/>
      <c r="BV21" s="334"/>
      <c r="BW21" s="335" t="s">
        <v>38</v>
      </c>
      <c r="BX21" s="335" t="s">
        <v>39</v>
      </c>
      <c r="BY21" s="335" t="s">
        <v>40</v>
      </c>
      <c r="BZ21" s="335" t="s">
        <v>41</v>
      </c>
      <c r="CA21" s="335" t="s">
        <v>34</v>
      </c>
      <c r="CB21" s="335" t="s">
        <v>35</v>
      </c>
      <c r="CC21" s="335" t="s">
        <v>42</v>
      </c>
      <c r="CD21" s="335" t="s">
        <v>43</v>
      </c>
      <c r="CE21" s="334"/>
      <c r="CF21" s="401"/>
      <c r="CG21" s="402"/>
      <c r="CH21" s="402"/>
      <c r="CI21" s="403"/>
      <c r="CJ21" s="402"/>
      <c r="CK21" s="404"/>
    </row>
    <row r="22" spans="1:89" ht="15.75" thickBot="1" x14ac:dyDescent="0.3">
      <c r="A22" s="380">
        <v>15</v>
      </c>
      <c r="B22" s="381">
        <v>40709</v>
      </c>
      <c r="C22" s="382">
        <v>0.75</v>
      </c>
      <c r="D22" s="383" t="s">
        <v>67</v>
      </c>
      <c r="E22" s="384">
        <v>1</v>
      </c>
      <c r="F22" s="384">
        <v>1</v>
      </c>
      <c r="G22" s="385" t="s">
        <v>62</v>
      </c>
      <c r="H22" s="386" t="s">
        <v>69</v>
      </c>
      <c r="I22" s="1202" t="s">
        <v>65</v>
      </c>
      <c r="J22" s="1202"/>
      <c r="K22" s="356" t="s">
        <v>61</v>
      </c>
      <c r="L22" s="357" t="s">
        <v>61</v>
      </c>
      <c r="M22" s="1139" t="str">
        <f t="shared" si="0"/>
        <v>N</v>
      </c>
      <c r="N22" s="1019">
        <f>IF($M22=Classement!$N20,1,0)</f>
        <v>0</v>
      </c>
      <c r="O22" s="1019">
        <f>IF(AND($E22=Classement!$J20,$F22=Classement!$K20),1,0)</f>
        <v>0</v>
      </c>
      <c r="P22" s="344"/>
      <c r="Q22" s="408" t="s">
        <v>54</v>
      </c>
      <c r="R22" s="373">
        <v>3</v>
      </c>
      <c r="S22" s="373">
        <v>3</v>
      </c>
      <c r="T22" s="373">
        <v>0</v>
      </c>
      <c r="U22" s="373">
        <v>0</v>
      </c>
      <c r="V22" s="373">
        <v>8</v>
      </c>
      <c r="W22" s="373">
        <v>2</v>
      </c>
      <c r="X22" s="373">
        <v>6</v>
      </c>
      <c r="Y22" s="409">
        <v>9</v>
      </c>
      <c r="Z22" s="344"/>
      <c r="AA22" s="337" t="s">
        <v>54</v>
      </c>
      <c r="AB22" s="338">
        <v>3</v>
      </c>
      <c r="AC22" s="335">
        <v>3</v>
      </c>
      <c r="AD22" s="335">
        <v>0</v>
      </c>
      <c r="AE22" s="335">
        <v>0</v>
      </c>
      <c r="AF22" s="338">
        <v>8</v>
      </c>
      <c r="AG22" s="338">
        <v>2</v>
      </c>
      <c r="AH22" s="335">
        <v>6</v>
      </c>
      <c r="AI22" s="335">
        <v>9</v>
      </c>
      <c r="AJ22" s="335" t="s">
        <v>54</v>
      </c>
      <c r="AK22" s="335">
        <v>9</v>
      </c>
      <c r="AL22" s="335" t="s">
        <v>54</v>
      </c>
      <c r="AM22" s="335">
        <v>9</v>
      </c>
      <c r="AN22" s="335" t="s">
        <v>54</v>
      </c>
      <c r="AO22" s="335">
        <v>9</v>
      </c>
      <c r="AP22" s="334"/>
      <c r="AQ22" s="334"/>
      <c r="AR22" s="334"/>
      <c r="AS22" s="334"/>
      <c r="AT22" s="334"/>
      <c r="AU22" s="334"/>
      <c r="AV22" s="335">
        <v>6</v>
      </c>
      <c r="AW22" s="335" t="s">
        <v>54</v>
      </c>
      <c r="AX22" s="335">
        <v>9</v>
      </c>
      <c r="AY22" s="335">
        <v>6</v>
      </c>
      <c r="AZ22" s="335" t="s">
        <v>54</v>
      </c>
      <c r="BA22" s="335">
        <v>9</v>
      </c>
      <c r="BB22" s="335">
        <v>6</v>
      </c>
      <c r="BC22" s="335" t="s">
        <v>54</v>
      </c>
      <c r="BD22" s="335">
        <v>9</v>
      </c>
      <c r="BE22" s="335">
        <v>6</v>
      </c>
      <c r="BF22" s="335">
        <v>8</v>
      </c>
      <c r="BG22" s="335" t="s">
        <v>54</v>
      </c>
      <c r="BH22" s="335">
        <v>9</v>
      </c>
      <c r="BI22" s="335">
        <v>6</v>
      </c>
      <c r="BJ22" s="335">
        <v>8</v>
      </c>
      <c r="BK22" s="335" t="s">
        <v>54</v>
      </c>
      <c r="BL22" s="335">
        <v>9</v>
      </c>
      <c r="BM22" s="335">
        <v>6</v>
      </c>
      <c r="BN22" s="335">
        <v>8</v>
      </c>
      <c r="BO22" s="335" t="s">
        <v>54</v>
      </c>
      <c r="BP22" s="335">
        <v>9</v>
      </c>
      <c r="BQ22" s="335">
        <v>6</v>
      </c>
      <c r="BR22" s="335">
        <v>8</v>
      </c>
      <c r="BS22" s="334"/>
      <c r="BT22" s="334"/>
      <c r="BU22" s="334"/>
      <c r="BV22" s="335" t="s">
        <v>54</v>
      </c>
      <c r="BW22" s="335">
        <v>3</v>
      </c>
      <c r="BX22" s="335">
        <v>3</v>
      </c>
      <c r="BY22" s="335">
        <v>0</v>
      </c>
      <c r="BZ22" s="335">
        <v>0</v>
      </c>
      <c r="CA22" s="335">
        <v>8</v>
      </c>
      <c r="CB22" s="335">
        <v>2</v>
      </c>
      <c r="CC22" s="335">
        <v>6</v>
      </c>
      <c r="CD22" s="335">
        <v>9</v>
      </c>
      <c r="CE22" s="334"/>
      <c r="CF22" s="401"/>
      <c r="CG22" s="402"/>
      <c r="CH22" s="402"/>
      <c r="CI22" s="403"/>
      <c r="CJ22" s="402"/>
      <c r="CK22" s="404"/>
    </row>
    <row r="23" spans="1:89" ht="15.75" thickBot="1" x14ac:dyDescent="0.3">
      <c r="A23" s="380">
        <v>16</v>
      </c>
      <c r="B23" s="381">
        <v>40709</v>
      </c>
      <c r="C23" s="382">
        <v>0.86458333333333337</v>
      </c>
      <c r="D23" s="383" t="s">
        <v>68</v>
      </c>
      <c r="E23" s="384">
        <v>1</v>
      </c>
      <c r="F23" s="384">
        <v>1</v>
      </c>
      <c r="G23" s="385" t="s">
        <v>63</v>
      </c>
      <c r="H23" s="386" t="s">
        <v>64</v>
      </c>
      <c r="I23" s="1202" t="s">
        <v>65</v>
      </c>
      <c r="J23" s="1202"/>
      <c r="K23" s="356" t="s">
        <v>61</v>
      </c>
      <c r="L23" s="357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0</v>
      </c>
      <c r="P23" s="344"/>
      <c r="Q23" s="408" t="s">
        <v>55</v>
      </c>
      <c r="R23" s="373">
        <v>3</v>
      </c>
      <c r="S23" s="373">
        <v>2</v>
      </c>
      <c r="T23" s="373">
        <v>1</v>
      </c>
      <c r="U23" s="373">
        <v>0</v>
      </c>
      <c r="V23" s="373">
        <v>2</v>
      </c>
      <c r="W23" s="373">
        <v>1</v>
      </c>
      <c r="X23" s="373">
        <v>1</v>
      </c>
      <c r="Y23" s="409">
        <v>6</v>
      </c>
      <c r="Z23" s="344"/>
      <c r="AA23" s="337" t="s">
        <v>55</v>
      </c>
      <c r="AB23" s="338">
        <v>3</v>
      </c>
      <c r="AC23" s="335">
        <v>2</v>
      </c>
      <c r="AD23" s="335">
        <v>1</v>
      </c>
      <c r="AE23" s="335">
        <v>0</v>
      </c>
      <c r="AF23" s="338">
        <v>2</v>
      </c>
      <c r="AG23" s="338">
        <v>1</v>
      </c>
      <c r="AH23" s="335">
        <v>1</v>
      </c>
      <c r="AI23" s="335">
        <v>6</v>
      </c>
      <c r="AJ23" s="335" t="s">
        <v>55</v>
      </c>
      <c r="AK23" s="335">
        <v>6</v>
      </c>
      <c r="AL23" s="335" t="s">
        <v>55</v>
      </c>
      <c r="AM23" s="335">
        <v>6</v>
      </c>
      <c r="AN23" s="335" t="s">
        <v>55</v>
      </c>
      <c r="AO23" s="335">
        <v>6</v>
      </c>
      <c r="AP23" s="334"/>
      <c r="AQ23" s="334"/>
      <c r="AR23" s="334"/>
      <c r="AS23" s="334"/>
      <c r="AT23" s="334"/>
      <c r="AU23" s="334"/>
      <c r="AV23" s="335">
        <v>1</v>
      </c>
      <c r="AW23" s="335" t="s">
        <v>55</v>
      </c>
      <c r="AX23" s="335">
        <v>6</v>
      </c>
      <c r="AY23" s="335">
        <v>1</v>
      </c>
      <c r="AZ23" s="335" t="s">
        <v>55</v>
      </c>
      <c r="BA23" s="335">
        <v>6</v>
      </c>
      <c r="BB23" s="335">
        <v>1</v>
      </c>
      <c r="BC23" s="335" t="s">
        <v>55</v>
      </c>
      <c r="BD23" s="335">
        <v>6</v>
      </c>
      <c r="BE23" s="335">
        <v>1</v>
      </c>
      <c r="BF23" s="335">
        <v>2</v>
      </c>
      <c r="BG23" s="335" t="s">
        <v>55</v>
      </c>
      <c r="BH23" s="335">
        <v>6</v>
      </c>
      <c r="BI23" s="335">
        <v>1</v>
      </c>
      <c r="BJ23" s="335">
        <v>2</v>
      </c>
      <c r="BK23" s="335" t="s">
        <v>55</v>
      </c>
      <c r="BL23" s="335">
        <v>6</v>
      </c>
      <c r="BM23" s="335">
        <v>1</v>
      </c>
      <c r="BN23" s="335">
        <v>2</v>
      </c>
      <c r="BO23" s="335" t="s">
        <v>55</v>
      </c>
      <c r="BP23" s="335">
        <v>6</v>
      </c>
      <c r="BQ23" s="335">
        <v>1</v>
      </c>
      <c r="BR23" s="335">
        <v>2</v>
      </c>
      <c r="BS23" s="334"/>
      <c r="BT23" s="334"/>
      <c r="BU23" s="334"/>
      <c r="BV23" s="335" t="s">
        <v>55</v>
      </c>
      <c r="BW23" s="335">
        <v>3</v>
      </c>
      <c r="BX23" s="335">
        <v>2</v>
      </c>
      <c r="BY23" s="335">
        <v>1</v>
      </c>
      <c r="BZ23" s="335">
        <v>0</v>
      </c>
      <c r="CA23" s="335">
        <v>2</v>
      </c>
      <c r="CB23" s="335">
        <v>1</v>
      </c>
      <c r="CC23" s="335">
        <v>1</v>
      </c>
      <c r="CD23" s="335">
        <v>6</v>
      </c>
      <c r="CE23" s="334"/>
      <c r="CF23" s="401"/>
      <c r="CG23" s="402"/>
      <c r="CH23" s="402"/>
      <c r="CI23" s="403"/>
      <c r="CJ23" s="402"/>
      <c r="CK23" s="404"/>
    </row>
    <row r="24" spans="1:89" ht="15.75" thickBot="1" x14ac:dyDescent="0.3">
      <c r="A24" s="390"/>
      <c r="B24" s="391"/>
      <c r="C24" s="392"/>
      <c r="D24" s="393"/>
      <c r="E24" s="394"/>
      <c r="F24" s="394"/>
      <c r="G24" s="395"/>
      <c r="H24" s="343"/>
      <c r="I24" s="391"/>
      <c r="J24" s="391"/>
      <c r="K24" s="356"/>
      <c r="L24" s="357"/>
      <c r="M24" s="1139"/>
      <c r="N24" s="1019"/>
      <c r="O24" s="1019"/>
      <c r="P24" s="344"/>
      <c r="Q24" s="408" t="s">
        <v>59</v>
      </c>
      <c r="R24" s="373">
        <v>3</v>
      </c>
      <c r="S24" s="373">
        <v>1</v>
      </c>
      <c r="T24" s="373">
        <v>2</v>
      </c>
      <c r="U24" s="373">
        <v>0</v>
      </c>
      <c r="V24" s="373">
        <v>3</v>
      </c>
      <c r="W24" s="373">
        <v>5</v>
      </c>
      <c r="X24" s="373">
        <v>-2</v>
      </c>
      <c r="Y24" s="409">
        <v>3</v>
      </c>
      <c r="Z24" s="344"/>
      <c r="AA24" s="337" t="s">
        <v>58</v>
      </c>
      <c r="AB24" s="338">
        <v>3</v>
      </c>
      <c r="AC24" s="335">
        <v>0</v>
      </c>
      <c r="AD24" s="335">
        <v>3</v>
      </c>
      <c r="AE24" s="335">
        <v>0</v>
      </c>
      <c r="AF24" s="338">
        <v>2</v>
      </c>
      <c r="AG24" s="338">
        <v>7</v>
      </c>
      <c r="AH24" s="335">
        <v>-5</v>
      </c>
      <c r="AI24" s="335">
        <v>0</v>
      </c>
      <c r="AJ24" s="335" t="s">
        <v>59</v>
      </c>
      <c r="AK24" s="335">
        <v>3</v>
      </c>
      <c r="AL24" s="335" t="s">
        <v>59</v>
      </c>
      <c r="AM24" s="335">
        <v>3</v>
      </c>
      <c r="AN24" s="335" t="s">
        <v>59</v>
      </c>
      <c r="AO24" s="335">
        <v>3</v>
      </c>
      <c r="AP24" s="334"/>
      <c r="AQ24" s="334"/>
      <c r="AR24" s="334"/>
      <c r="AS24" s="334"/>
      <c r="AT24" s="334"/>
      <c r="AU24" s="334"/>
      <c r="AV24" s="335">
        <v>-2</v>
      </c>
      <c r="AW24" s="335" t="s">
        <v>59</v>
      </c>
      <c r="AX24" s="335">
        <v>3</v>
      </c>
      <c r="AY24" s="335">
        <v>-2</v>
      </c>
      <c r="AZ24" s="335" t="s">
        <v>59</v>
      </c>
      <c r="BA24" s="335">
        <v>3</v>
      </c>
      <c r="BB24" s="335">
        <v>-2</v>
      </c>
      <c r="BC24" s="335" t="s">
        <v>59</v>
      </c>
      <c r="BD24" s="335">
        <v>3</v>
      </c>
      <c r="BE24" s="335">
        <v>-2</v>
      </c>
      <c r="BF24" s="335">
        <v>3</v>
      </c>
      <c r="BG24" s="335" t="s">
        <v>59</v>
      </c>
      <c r="BH24" s="335">
        <v>3</v>
      </c>
      <c r="BI24" s="335">
        <v>-2</v>
      </c>
      <c r="BJ24" s="335">
        <v>3</v>
      </c>
      <c r="BK24" s="335" t="s">
        <v>59</v>
      </c>
      <c r="BL24" s="335">
        <v>3</v>
      </c>
      <c r="BM24" s="335">
        <v>-2</v>
      </c>
      <c r="BN24" s="335">
        <v>3</v>
      </c>
      <c r="BO24" s="335" t="s">
        <v>59</v>
      </c>
      <c r="BP24" s="335">
        <v>3</v>
      </c>
      <c r="BQ24" s="335">
        <v>-2</v>
      </c>
      <c r="BR24" s="335">
        <v>3</v>
      </c>
      <c r="BS24" s="334"/>
      <c r="BT24" s="334"/>
      <c r="BU24" s="334"/>
      <c r="BV24" s="335" t="s">
        <v>59</v>
      </c>
      <c r="BW24" s="335">
        <v>3</v>
      </c>
      <c r="BX24" s="335">
        <v>1</v>
      </c>
      <c r="BY24" s="335">
        <v>2</v>
      </c>
      <c r="BZ24" s="335">
        <v>0</v>
      </c>
      <c r="CA24" s="335">
        <v>3</v>
      </c>
      <c r="CB24" s="335">
        <v>5</v>
      </c>
      <c r="CC24" s="335">
        <v>-2</v>
      </c>
      <c r="CD24" s="335">
        <v>3</v>
      </c>
      <c r="CE24" s="334"/>
      <c r="CF24" s="401"/>
      <c r="CG24" s="402"/>
      <c r="CH24" s="402"/>
      <c r="CI24" s="403"/>
      <c r="CJ24" s="402"/>
      <c r="CK24" s="404"/>
    </row>
    <row r="25" spans="1:89" ht="15.75" thickBot="1" x14ac:dyDescent="0.3">
      <c r="A25" s="349">
        <v>17</v>
      </c>
      <c r="B25" s="350">
        <v>40710</v>
      </c>
      <c r="C25" s="351">
        <v>0.86458333333333337</v>
      </c>
      <c r="D25" s="352" t="s">
        <v>45</v>
      </c>
      <c r="E25" s="353">
        <v>1</v>
      </c>
      <c r="F25" s="353">
        <v>2</v>
      </c>
      <c r="G25" s="354" t="s">
        <v>26</v>
      </c>
      <c r="H25" s="355" t="s">
        <v>46</v>
      </c>
      <c r="I25" s="1203" t="s">
        <v>29</v>
      </c>
      <c r="J25" s="1203"/>
      <c r="K25" s="356" t="s">
        <v>26</v>
      </c>
      <c r="L25" s="357" t="s">
        <v>45</v>
      </c>
      <c r="M25" s="1139">
        <f t="shared" si="0"/>
        <v>2</v>
      </c>
      <c r="N25" s="1019">
        <f>IF($M25=Classement!$N23,1,0)</f>
        <v>0</v>
      </c>
      <c r="O25" s="1019">
        <f>IF(AND($E25=Classement!$J23,$F25=Classement!$K23),1,0)</f>
        <v>0</v>
      </c>
      <c r="P25" s="344"/>
      <c r="Q25" s="410" t="s">
        <v>58</v>
      </c>
      <c r="R25" s="411">
        <v>3</v>
      </c>
      <c r="S25" s="411">
        <v>0</v>
      </c>
      <c r="T25" s="411">
        <v>3</v>
      </c>
      <c r="U25" s="411">
        <v>0</v>
      </c>
      <c r="V25" s="411">
        <v>2</v>
      </c>
      <c r="W25" s="411">
        <v>7</v>
      </c>
      <c r="X25" s="411">
        <v>-5</v>
      </c>
      <c r="Y25" s="412">
        <v>0</v>
      </c>
      <c r="Z25" s="344"/>
      <c r="AA25" s="337" t="s">
        <v>59</v>
      </c>
      <c r="AB25" s="338">
        <v>3</v>
      </c>
      <c r="AC25" s="335">
        <v>1</v>
      </c>
      <c r="AD25" s="335">
        <v>2</v>
      </c>
      <c r="AE25" s="335">
        <v>0</v>
      </c>
      <c r="AF25" s="338">
        <v>3</v>
      </c>
      <c r="AG25" s="338">
        <v>5</v>
      </c>
      <c r="AH25" s="335">
        <v>-2</v>
      </c>
      <c r="AI25" s="335">
        <v>3</v>
      </c>
      <c r="AJ25" s="335" t="s">
        <v>58</v>
      </c>
      <c r="AK25" s="335">
        <v>0</v>
      </c>
      <c r="AL25" s="335" t="s">
        <v>58</v>
      </c>
      <c r="AM25" s="335">
        <v>0</v>
      </c>
      <c r="AN25" s="335" t="s">
        <v>58</v>
      </c>
      <c r="AO25" s="335">
        <v>0</v>
      </c>
      <c r="AP25" s="334"/>
      <c r="AQ25" s="334"/>
      <c r="AR25" s="334"/>
      <c r="AS25" s="334"/>
      <c r="AT25" s="334"/>
      <c r="AU25" s="334"/>
      <c r="AV25" s="335">
        <v>-5</v>
      </c>
      <c r="AW25" s="335" t="s">
        <v>58</v>
      </c>
      <c r="AX25" s="335">
        <v>0</v>
      </c>
      <c r="AY25" s="335">
        <v>-5</v>
      </c>
      <c r="AZ25" s="335" t="s">
        <v>58</v>
      </c>
      <c r="BA25" s="335">
        <v>0</v>
      </c>
      <c r="BB25" s="335">
        <v>-5</v>
      </c>
      <c r="BC25" s="335" t="s">
        <v>58</v>
      </c>
      <c r="BD25" s="335">
        <v>0</v>
      </c>
      <c r="BE25" s="335">
        <v>-5</v>
      </c>
      <c r="BF25" s="335">
        <v>2</v>
      </c>
      <c r="BG25" s="335" t="s">
        <v>58</v>
      </c>
      <c r="BH25" s="335">
        <v>0</v>
      </c>
      <c r="BI25" s="335">
        <v>-5</v>
      </c>
      <c r="BJ25" s="335">
        <v>2</v>
      </c>
      <c r="BK25" s="335" t="s">
        <v>58</v>
      </c>
      <c r="BL25" s="335">
        <v>0</v>
      </c>
      <c r="BM25" s="335">
        <v>-5</v>
      </c>
      <c r="BN25" s="335">
        <v>2</v>
      </c>
      <c r="BO25" s="335" t="s">
        <v>58</v>
      </c>
      <c r="BP25" s="335">
        <v>0</v>
      </c>
      <c r="BQ25" s="335">
        <v>-5</v>
      </c>
      <c r="BR25" s="335">
        <v>2</v>
      </c>
      <c r="BS25" s="334"/>
      <c r="BT25" s="334"/>
      <c r="BU25" s="334"/>
      <c r="BV25" s="335" t="s">
        <v>58</v>
      </c>
      <c r="BW25" s="335">
        <v>3</v>
      </c>
      <c r="BX25" s="335">
        <v>0</v>
      </c>
      <c r="BY25" s="335">
        <v>3</v>
      </c>
      <c r="BZ25" s="335">
        <v>0</v>
      </c>
      <c r="CA25" s="335">
        <v>2</v>
      </c>
      <c r="CB25" s="335">
        <v>7</v>
      </c>
      <c r="CC25" s="335">
        <v>-5</v>
      </c>
      <c r="CD25" s="335">
        <v>0</v>
      </c>
      <c r="CE25" s="334"/>
      <c r="CF25" s="401"/>
      <c r="CG25" s="402"/>
      <c r="CH25" s="402"/>
      <c r="CI25" s="403"/>
      <c r="CJ25" s="402"/>
      <c r="CK25" s="404"/>
    </row>
    <row r="26" spans="1:89" ht="15.75" thickBot="1" x14ac:dyDescent="0.3">
      <c r="A26" s="349">
        <v>18</v>
      </c>
      <c r="B26" s="350">
        <v>40710</v>
      </c>
      <c r="C26" s="351">
        <v>0.86458333333333337</v>
      </c>
      <c r="D26" s="352" t="s">
        <v>27</v>
      </c>
      <c r="E26" s="353">
        <v>0</v>
      </c>
      <c r="F26" s="353">
        <v>3</v>
      </c>
      <c r="G26" s="354" t="s">
        <v>44</v>
      </c>
      <c r="H26" s="355" t="s">
        <v>28</v>
      </c>
      <c r="I26" s="1203" t="s">
        <v>29</v>
      </c>
      <c r="J26" s="1203"/>
      <c r="K26" s="356" t="s">
        <v>44</v>
      </c>
      <c r="L26" s="357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4"/>
      <c r="AA26" s="334"/>
      <c r="AB26" s="334"/>
      <c r="AC26" s="334"/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34"/>
      <c r="BB26" s="334"/>
      <c r="BC26" s="334"/>
      <c r="BD26" s="334"/>
      <c r="BE26" s="334"/>
      <c r="BF26" s="334"/>
      <c r="BG26" s="334"/>
      <c r="BH26" s="334"/>
      <c r="BI26" s="334"/>
      <c r="BJ26" s="334"/>
      <c r="BK26" s="334"/>
      <c r="BL26" s="334"/>
      <c r="BM26" s="334"/>
      <c r="BN26" s="334"/>
      <c r="BO26" s="334"/>
      <c r="BP26" s="334"/>
      <c r="BQ26" s="334"/>
      <c r="BR26" s="334"/>
      <c r="BS26" s="334"/>
      <c r="BT26" s="334"/>
      <c r="BU26" s="334"/>
      <c r="BV26" s="334"/>
      <c r="BW26" s="334"/>
      <c r="BX26" s="334"/>
      <c r="BY26" s="334"/>
      <c r="BZ26" s="334"/>
      <c r="CA26" s="334"/>
      <c r="CB26" s="334"/>
      <c r="CC26" s="334"/>
      <c r="CD26" s="334"/>
      <c r="CE26" s="334"/>
      <c r="CF26" s="401"/>
      <c r="CG26" s="402"/>
      <c r="CH26" s="402"/>
      <c r="CI26" s="403"/>
      <c r="CJ26" s="402"/>
      <c r="CK26" s="404"/>
    </row>
    <row r="27" spans="1:89" ht="16.5" thickBot="1" x14ac:dyDescent="0.3">
      <c r="A27" s="363">
        <v>19</v>
      </c>
      <c r="B27" s="364">
        <v>40711</v>
      </c>
      <c r="C27" s="365">
        <v>0.86458333333333337</v>
      </c>
      <c r="D27" s="366" t="s">
        <v>52</v>
      </c>
      <c r="E27" s="367">
        <v>1</v>
      </c>
      <c r="F27" s="367">
        <v>2</v>
      </c>
      <c r="G27" s="368" t="s">
        <v>47</v>
      </c>
      <c r="H27" s="369" t="s">
        <v>49</v>
      </c>
      <c r="I27" s="1204" t="s">
        <v>50</v>
      </c>
      <c r="J27" s="1204"/>
      <c r="K27" s="356" t="s">
        <v>47</v>
      </c>
      <c r="L27" s="357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344"/>
      <c r="Q27" s="345" t="s">
        <v>71</v>
      </c>
      <c r="R27" s="346"/>
      <c r="S27" s="346"/>
      <c r="T27" s="346"/>
      <c r="U27" s="346"/>
      <c r="V27" s="346"/>
      <c r="W27" s="346"/>
      <c r="X27" s="346"/>
      <c r="Y27" s="347"/>
      <c r="Z27" s="344"/>
      <c r="AA27" s="337" t="s">
        <v>71</v>
      </c>
      <c r="AB27" s="334"/>
      <c r="AC27" s="334"/>
      <c r="AD27" s="334"/>
      <c r="AE27" s="334"/>
      <c r="AF27" s="334"/>
      <c r="AG27" s="334"/>
      <c r="AH27" s="334"/>
      <c r="AI27" s="334"/>
      <c r="AJ27" s="334"/>
      <c r="AK27" s="334"/>
      <c r="AL27" s="334"/>
      <c r="AM27" s="334"/>
      <c r="AN27" s="334"/>
      <c r="AO27" s="334"/>
      <c r="AP27" s="334"/>
      <c r="AQ27" s="334"/>
      <c r="AR27" s="334"/>
      <c r="AS27" s="334"/>
      <c r="AT27" s="334"/>
      <c r="AU27" s="334"/>
      <c r="AV27" s="334"/>
      <c r="AW27" s="334"/>
      <c r="AX27" s="334"/>
      <c r="AY27" s="334"/>
      <c r="AZ27" s="334"/>
      <c r="BA27" s="334"/>
      <c r="BB27" s="334"/>
      <c r="BC27" s="334"/>
      <c r="BD27" s="334"/>
      <c r="BE27" s="334"/>
      <c r="BF27" s="334"/>
      <c r="BG27" s="334"/>
      <c r="BH27" s="334"/>
      <c r="BI27" s="334"/>
      <c r="BJ27" s="334"/>
      <c r="BK27" s="334"/>
      <c r="BL27" s="334"/>
      <c r="BM27" s="334"/>
      <c r="BN27" s="334"/>
      <c r="BO27" s="334"/>
      <c r="BP27" s="334"/>
      <c r="BQ27" s="334"/>
      <c r="BR27" s="334"/>
      <c r="BS27" s="334"/>
      <c r="BT27" s="334"/>
      <c r="BU27" s="334"/>
      <c r="BV27" s="334"/>
      <c r="BW27" s="334"/>
      <c r="BX27" s="334"/>
      <c r="BY27" s="334"/>
      <c r="BZ27" s="334"/>
      <c r="CA27" s="334"/>
      <c r="CB27" s="334"/>
      <c r="CC27" s="334"/>
      <c r="CD27" s="334"/>
      <c r="CE27" s="334"/>
      <c r="CF27" s="401"/>
      <c r="CG27" s="402"/>
      <c r="CH27" s="402"/>
      <c r="CI27" s="403"/>
      <c r="CJ27" s="402"/>
      <c r="CK27" s="404"/>
    </row>
    <row r="28" spans="1:89" ht="15.75" thickBot="1" x14ac:dyDescent="0.3">
      <c r="A28" s="363">
        <v>20</v>
      </c>
      <c r="B28" s="364">
        <v>40711</v>
      </c>
      <c r="C28" s="365">
        <v>0.86458333333333337</v>
      </c>
      <c r="D28" s="366" t="s">
        <v>48</v>
      </c>
      <c r="E28" s="367">
        <v>0</v>
      </c>
      <c r="F28" s="367">
        <v>2</v>
      </c>
      <c r="G28" s="368" t="s">
        <v>51</v>
      </c>
      <c r="H28" s="369" t="s">
        <v>53</v>
      </c>
      <c r="I28" s="1204" t="s">
        <v>50</v>
      </c>
      <c r="J28" s="1204"/>
      <c r="K28" s="356" t="s">
        <v>51</v>
      </c>
      <c r="L28" s="357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344"/>
      <c r="Q28" s="413"/>
      <c r="R28" s="414" t="s">
        <v>30</v>
      </c>
      <c r="S28" s="414" t="s">
        <v>31</v>
      </c>
      <c r="T28" s="414" t="s">
        <v>32</v>
      </c>
      <c r="U28" s="414" t="s">
        <v>33</v>
      </c>
      <c r="V28" s="414" t="s">
        <v>34</v>
      </c>
      <c r="W28" s="414" t="s">
        <v>35</v>
      </c>
      <c r="X28" s="414" t="s">
        <v>36</v>
      </c>
      <c r="Y28" s="415" t="s">
        <v>37</v>
      </c>
      <c r="Z28" s="344"/>
      <c r="AA28" s="334"/>
      <c r="AB28" s="335" t="s">
        <v>38</v>
      </c>
      <c r="AC28" s="335" t="s">
        <v>39</v>
      </c>
      <c r="AD28" s="335" t="s">
        <v>40</v>
      </c>
      <c r="AE28" s="335" t="s">
        <v>41</v>
      </c>
      <c r="AF28" s="335" t="s">
        <v>34</v>
      </c>
      <c r="AG28" s="335" t="s">
        <v>35</v>
      </c>
      <c r="AH28" s="335" t="s">
        <v>42</v>
      </c>
      <c r="AI28" s="335" t="s">
        <v>43</v>
      </c>
      <c r="AJ28" s="334"/>
      <c r="AK28" s="335" t="s">
        <v>43</v>
      </c>
      <c r="AL28" s="334"/>
      <c r="AM28" s="335" t="s">
        <v>43</v>
      </c>
      <c r="AN28" s="334"/>
      <c r="AO28" s="335" t="s">
        <v>43</v>
      </c>
      <c r="AP28" s="334"/>
      <c r="AQ28" s="334"/>
      <c r="AR28" s="334"/>
      <c r="AS28" s="334"/>
      <c r="AT28" s="334"/>
      <c r="AU28" s="334"/>
      <c r="AV28" s="335" t="s">
        <v>42</v>
      </c>
      <c r="AW28" s="334"/>
      <c r="AX28" s="335" t="s">
        <v>43</v>
      </c>
      <c r="AY28" s="335" t="s">
        <v>42</v>
      </c>
      <c r="AZ28" s="334"/>
      <c r="BA28" s="335" t="s">
        <v>43</v>
      </c>
      <c r="BB28" s="335" t="s">
        <v>42</v>
      </c>
      <c r="BC28" s="334"/>
      <c r="BD28" s="335" t="s">
        <v>43</v>
      </c>
      <c r="BE28" s="335" t="s">
        <v>42</v>
      </c>
      <c r="BF28" s="335" t="s">
        <v>34</v>
      </c>
      <c r="BG28" s="334"/>
      <c r="BH28" s="335" t="s">
        <v>43</v>
      </c>
      <c r="BI28" s="335" t="s">
        <v>42</v>
      </c>
      <c r="BJ28" s="335" t="s">
        <v>34</v>
      </c>
      <c r="BK28" s="334"/>
      <c r="BL28" s="335" t="s">
        <v>43</v>
      </c>
      <c r="BM28" s="335" t="s">
        <v>42</v>
      </c>
      <c r="BN28" s="335" t="s">
        <v>34</v>
      </c>
      <c r="BO28" s="334"/>
      <c r="BP28" s="335" t="s">
        <v>43</v>
      </c>
      <c r="BQ28" s="335" t="s">
        <v>42</v>
      </c>
      <c r="BR28" s="335" t="s">
        <v>34</v>
      </c>
      <c r="BS28" s="334"/>
      <c r="BT28" s="334"/>
      <c r="BU28" s="334"/>
      <c r="BV28" s="334"/>
      <c r="BW28" s="335" t="s">
        <v>38</v>
      </c>
      <c r="BX28" s="335" t="s">
        <v>39</v>
      </c>
      <c r="BY28" s="335" t="s">
        <v>40</v>
      </c>
      <c r="BZ28" s="335" t="s">
        <v>41</v>
      </c>
      <c r="CA28" s="335" t="s">
        <v>34</v>
      </c>
      <c r="CB28" s="335" t="s">
        <v>35</v>
      </c>
      <c r="CC28" s="335" t="s">
        <v>42</v>
      </c>
      <c r="CD28" s="335" t="s">
        <v>43</v>
      </c>
      <c r="CE28" s="334"/>
      <c r="CF28" s="401"/>
      <c r="CG28" s="402"/>
      <c r="CH28" s="402"/>
      <c r="CI28" s="403"/>
      <c r="CJ28" s="402"/>
      <c r="CK28" s="404"/>
    </row>
    <row r="29" spans="1:89" ht="15.75" thickBot="1" x14ac:dyDescent="0.3">
      <c r="A29" s="370">
        <v>21</v>
      </c>
      <c r="B29" s="371">
        <v>40712</v>
      </c>
      <c r="C29" s="372">
        <v>0.86458333333333337</v>
      </c>
      <c r="D29" s="373" t="s">
        <v>59</v>
      </c>
      <c r="E29" s="374">
        <v>1</v>
      </c>
      <c r="F29" s="374">
        <v>3</v>
      </c>
      <c r="G29" s="375" t="s">
        <v>54</v>
      </c>
      <c r="H29" s="376" t="s">
        <v>56</v>
      </c>
      <c r="I29" s="1201" t="s">
        <v>57</v>
      </c>
      <c r="J29" s="1201"/>
      <c r="K29" s="356" t="s">
        <v>54</v>
      </c>
      <c r="L29" s="357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344"/>
      <c r="Q29" s="416" t="s">
        <v>62</v>
      </c>
      <c r="R29" s="383">
        <v>3</v>
      </c>
      <c r="S29" s="383">
        <v>2</v>
      </c>
      <c r="T29" s="383">
        <v>0</v>
      </c>
      <c r="U29" s="383">
        <v>1</v>
      </c>
      <c r="V29" s="383">
        <v>5</v>
      </c>
      <c r="W29" s="383">
        <v>3</v>
      </c>
      <c r="X29" s="383">
        <v>2</v>
      </c>
      <c r="Y29" s="417">
        <v>7</v>
      </c>
      <c r="Z29" s="344"/>
      <c r="AA29" s="337" t="s">
        <v>67</v>
      </c>
      <c r="AB29" s="338">
        <v>3</v>
      </c>
      <c r="AC29" s="335">
        <v>2</v>
      </c>
      <c r="AD29" s="335">
        <v>0</v>
      </c>
      <c r="AE29" s="335">
        <v>1</v>
      </c>
      <c r="AF29" s="338">
        <v>4</v>
      </c>
      <c r="AG29" s="338">
        <v>2</v>
      </c>
      <c r="AH29" s="335">
        <v>2</v>
      </c>
      <c r="AI29" s="335">
        <v>7</v>
      </c>
      <c r="AJ29" s="335" t="s">
        <v>67</v>
      </c>
      <c r="AK29" s="335">
        <v>7</v>
      </c>
      <c r="AL29" s="335" t="s">
        <v>67</v>
      </c>
      <c r="AM29" s="335">
        <v>7</v>
      </c>
      <c r="AN29" s="335" t="s">
        <v>67</v>
      </c>
      <c r="AO29" s="335">
        <v>7</v>
      </c>
      <c r="AP29" s="334"/>
      <c r="AQ29" s="334"/>
      <c r="AR29" s="334"/>
      <c r="AS29" s="334"/>
      <c r="AT29" s="334"/>
      <c r="AU29" s="334"/>
      <c r="AV29" s="335">
        <v>2</v>
      </c>
      <c r="AW29" s="335" t="s">
        <v>67</v>
      </c>
      <c r="AX29" s="335">
        <v>7</v>
      </c>
      <c r="AY29" s="335">
        <v>2</v>
      </c>
      <c r="AZ29" s="335" t="s">
        <v>67</v>
      </c>
      <c r="BA29" s="335">
        <v>7</v>
      </c>
      <c r="BB29" s="335">
        <v>2</v>
      </c>
      <c r="BC29" s="335" t="s">
        <v>67</v>
      </c>
      <c r="BD29" s="335">
        <v>7</v>
      </c>
      <c r="BE29" s="335">
        <v>2</v>
      </c>
      <c r="BF29" s="335">
        <v>4</v>
      </c>
      <c r="BG29" s="335" t="s">
        <v>62</v>
      </c>
      <c r="BH29" s="335">
        <v>7</v>
      </c>
      <c r="BI29" s="335">
        <v>2</v>
      </c>
      <c r="BJ29" s="335">
        <v>5</v>
      </c>
      <c r="BK29" s="335" t="s">
        <v>62</v>
      </c>
      <c r="BL29" s="335">
        <v>7</v>
      </c>
      <c r="BM29" s="335">
        <v>2</v>
      </c>
      <c r="BN29" s="335">
        <v>5</v>
      </c>
      <c r="BO29" s="335" t="s">
        <v>62</v>
      </c>
      <c r="BP29" s="335">
        <v>7</v>
      </c>
      <c r="BQ29" s="335">
        <v>2</v>
      </c>
      <c r="BR29" s="335">
        <v>5</v>
      </c>
      <c r="BS29" s="334"/>
      <c r="BT29" s="334"/>
      <c r="BU29" s="334"/>
      <c r="BV29" s="335" t="s">
        <v>62</v>
      </c>
      <c r="BW29" s="335">
        <v>3</v>
      </c>
      <c r="BX29" s="335">
        <v>2</v>
      </c>
      <c r="BY29" s="335">
        <v>0</v>
      </c>
      <c r="BZ29" s="335">
        <v>1</v>
      </c>
      <c r="CA29" s="335">
        <v>5</v>
      </c>
      <c r="CB29" s="335">
        <v>3</v>
      </c>
      <c r="CC29" s="335">
        <v>2</v>
      </c>
      <c r="CD29" s="335">
        <v>7</v>
      </c>
      <c r="CE29" s="334"/>
      <c r="CF29" s="401"/>
      <c r="CG29" s="402"/>
      <c r="CH29" s="402"/>
      <c r="CI29" s="403"/>
      <c r="CJ29" s="402"/>
      <c r="CK29" s="404"/>
    </row>
    <row r="30" spans="1:89" ht="15.75" thickBot="1" x14ac:dyDescent="0.3">
      <c r="A30" s="370">
        <v>22</v>
      </c>
      <c r="B30" s="371">
        <v>40712</v>
      </c>
      <c r="C30" s="372">
        <v>0.86458333333333337</v>
      </c>
      <c r="D30" s="373" t="s">
        <v>55</v>
      </c>
      <c r="E30" s="374">
        <v>1</v>
      </c>
      <c r="F30" s="374">
        <v>0</v>
      </c>
      <c r="G30" s="375" t="s">
        <v>58</v>
      </c>
      <c r="H30" s="376" t="s">
        <v>60</v>
      </c>
      <c r="I30" s="1201" t="s">
        <v>57</v>
      </c>
      <c r="J30" s="1201"/>
      <c r="K30" s="356" t="s">
        <v>55</v>
      </c>
      <c r="L30" s="357" t="s">
        <v>58</v>
      </c>
      <c r="M30" s="1139">
        <f t="shared" si="0"/>
        <v>1</v>
      </c>
      <c r="N30" s="1019">
        <f>IF($M30=Classement!$N28,1,0)</f>
        <v>0</v>
      </c>
      <c r="O30" s="1019">
        <f>IF(AND($E30=Classement!$J28,$F30=Classement!$K28),1,0)</f>
        <v>0</v>
      </c>
      <c r="P30" s="344"/>
      <c r="Q30" s="416" t="s">
        <v>67</v>
      </c>
      <c r="R30" s="383">
        <v>3</v>
      </c>
      <c r="S30" s="383">
        <v>2</v>
      </c>
      <c r="T30" s="383">
        <v>0</v>
      </c>
      <c r="U30" s="383">
        <v>1</v>
      </c>
      <c r="V30" s="383">
        <v>4</v>
      </c>
      <c r="W30" s="383">
        <v>2</v>
      </c>
      <c r="X30" s="383">
        <v>2</v>
      </c>
      <c r="Y30" s="417">
        <v>7</v>
      </c>
      <c r="Z30" s="344"/>
      <c r="AA30" s="337" t="s">
        <v>68</v>
      </c>
      <c r="AB30" s="338">
        <v>3</v>
      </c>
      <c r="AC30" s="335">
        <v>0</v>
      </c>
      <c r="AD30" s="335">
        <v>2</v>
      </c>
      <c r="AE30" s="335">
        <v>1</v>
      </c>
      <c r="AF30" s="338">
        <v>3</v>
      </c>
      <c r="AG30" s="338">
        <v>5</v>
      </c>
      <c r="AH30" s="335">
        <v>-2</v>
      </c>
      <c r="AI30" s="335">
        <v>1</v>
      </c>
      <c r="AJ30" s="335" t="s">
        <v>68</v>
      </c>
      <c r="AK30" s="335">
        <v>1</v>
      </c>
      <c r="AL30" s="335" t="s">
        <v>68</v>
      </c>
      <c r="AM30" s="335">
        <v>1</v>
      </c>
      <c r="AN30" s="335" t="s">
        <v>62</v>
      </c>
      <c r="AO30" s="335">
        <v>7</v>
      </c>
      <c r="AP30" s="334"/>
      <c r="AQ30" s="334"/>
      <c r="AR30" s="334"/>
      <c r="AS30" s="334"/>
      <c r="AT30" s="334"/>
      <c r="AU30" s="334"/>
      <c r="AV30" s="335">
        <v>2</v>
      </c>
      <c r="AW30" s="335" t="s">
        <v>62</v>
      </c>
      <c r="AX30" s="335">
        <v>7</v>
      </c>
      <c r="AY30" s="335">
        <v>2</v>
      </c>
      <c r="AZ30" s="335" t="s">
        <v>62</v>
      </c>
      <c r="BA30" s="335">
        <v>7</v>
      </c>
      <c r="BB30" s="335">
        <v>2</v>
      </c>
      <c r="BC30" s="335" t="s">
        <v>62</v>
      </c>
      <c r="BD30" s="335">
        <v>7</v>
      </c>
      <c r="BE30" s="335">
        <v>2</v>
      </c>
      <c r="BF30" s="335">
        <v>5</v>
      </c>
      <c r="BG30" s="335" t="s">
        <v>67</v>
      </c>
      <c r="BH30" s="335">
        <v>7</v>
      </c>
      <c r="BI30" s="335">
        <v>2</v>
      </c>
      <c r="BJ30" s="335">
        <v>4</v>
      </c>
      <c r="BK30" s="335" t="s">
        <v>67</v>
      </c>
      <c r="BL30" s="335">
        <v>7</v>
      </c>
      <c r="BM30" s="335">
        <v>2</v>
      </c>
      <c r="BN30" s="335">
        <v>4</v>
      </c>
      <c r="BO30" s="335" t="s">
        <v>67</v>
      </c>
      <c r="BP30" s="335">
        <v>7</v>
      </c>
      <c r="BQ30" s="335">
        <v>2</v>
      </c>
      <c r="BR30" s="335">
        <v>4</v>
      </c>
      <c r="BS30" s="334"/>
      <c r="BT30" s="334"/>
      <c r="BU30" s="334"/>
      <c r="BV30" s="335" t="s">
        <v>67</v>
      </c>
      <c r="BW30" s="335">
        <v>3</v>
      </c>
      <c r="BX30" s="335">
        <v>2</v>
      </c>
      <c r="BY30" s="335">
        <v>0</v>
      </c>
      <c r="BZ30" s="335">
        <v>1</v>
      </c>
      <c r="CA30" s="335">
        <v>4</v>
      </c>
      <c r="CB30" s="335">
        <v>2</v>
      </c>
      <c r="CC30" s="335">
        <v>2</v>
      </c>
      <c r="CD30" s="335">
        <v>7</v>
      </c>
      <c r="CE30" s="334"/>
      <c r="CF30" s="401"/>
      <c r="CG30" s="402"/>
      <c r="CH30" s="402"/>
      <c r="CI30" s="403"/>
      <c r="CJ30" s="402"/>
      <c r="CK30" s="404"/>
    </row>
    <row r="31" spans="1:89" ht="15.75" thickBot="1" x14ac:dyDescent="0.3">
      <c r="A31" s="380">
        <v>23</v>
      </c>
      <c r="B31" s="381">
        <v>40713</v>
      </c>
      <c r="C31" s="382">
        <v>0.86458333333333337</v>
      </c>
      <c r="D31" s="383" t="s">
        <v>63</v>
      </c>
      <c r="E31" s="384">
        <v>0</v>
      </c>
      <c r="F31" s="384">
        <v>1</v>
      </c>
      <c r="G31" s="385" t="s">
        <v>67</v>
      </c>
      <c r="H31" s="386" t="s">
        <v>69</v>
      </c>
      <c r="I31" s="1202" t="s">
        <v>65</v>
      </c>
      <c r="J31" s="1202"/>
      <c r="K31" s="356" t="s">
        <v>67</v>
      </c>
      <c r="L31" s="357" t="s">
        <v>63</v>
      </c>
      <c r="M31" s="1139">
        <f t="shared" si="0"/>
        <v>2</v>
      </c>
      <c r="N31" s="1019">
        <f>IF($M31=Classement!$N29,1,0)</f>
        <v>0</v>
      </c>
      <c r="O31" s="1019">
        <f>IF(AND($E31=Classement!$J29,$F31=Classement!$K29),1,0)</f>
        <v>0</v>
      </c>
      <c r="P31" s="344"/>
      <c r="Q31" s="416" t="s">
        <v>68</v>
      </c>
      <c r="R31" s="383">
        <v>3</v>
      </c>
      <c r="S31" s="383">
        <v>0</v>
      </c>
      <c r="T31" s="383">
        <v>2</v>
      </c>
      <c r="U31" s="383">
        <v>1</v>
      </c>
      <c r="V31" s="383">
        <v>3</v>
      </c>
      <c r="W31" s="383">
        <v>5</v>
      </c>
      <c r="X31" s="383">
        <v>-2</v>
      </c>
      <c r="Y31" s="417">
        <v>1</v>
      </c>
      <c r="Z31" s="344"/>
      <c r="AA31" s="337" t="s">
        <v>62</v>
      </c>
      <c r="AB31" s="338">
        <v>3</v>
      </c>
      <c r="AC31" s="335">
        <v>2</v>
      </c>
      <c r="AD31" s="335">
        <v>0</v>
      </c>
      <c r="AE31" s="335">
        <v>1</v>
      </c>
      <c r="AF31" s="338">
        <v>5</v>
      </c>
      <c r="AG31" s="338">
        <v>3</v>
      </c>
      <c r="AH31" s="335">
        <v>2</v>
      </c>
      <c r="AI31" s="335">
        <v>7</v>
      </c>
      <c r="AJ31" s="335" t="s">
        <v>62</v>
      </c>
      <c r="AK31" s="335">
        <v>7</v>
      </c>
      <c r="AL31" s="335" t="s">
        <v>62</v>
      </c>
      <c r="AM31" s="335">
        <v>7</v>
      </c>
      <c r="AN31" s="335" t="s">
        <v>68</v>
      </c>
      <c r="AO31" s="335">
        <v>1</v>
      </c>
      <c r="AP31" s="334"/>
      <c r="AQ31" s="334"/>
      <c r="AR31" s="334"/>
      <c r="AS31" s="334"/>
      <c r="AT31" s="334"/>
      <c r="AU31" s="334"/>
      <c r="AV31" s="335">
        <v>-2</v>
      </c>
      <c r="AW31" s="335" t="s">
        <v>68</v>
      </c>
      <c r="AX31" s="335">
        <v>1</v>
      </c>
      <c r="AY31" s="335">
        <v>-2</v>
      </c>
      <c r="AZ31" s="335" t="s">
        <v>68</v>
      </c>
      <c r="BA31" s="335">
        <v>1</v>
      </c>
      <c r="BB31" s="335">
        <v>-2</v>
      </c>
      <c r="BC31" s="335" t="s">
        <v>68</v>
      </c>
      <c r="BD31" s="335">
        <v>1</v>
      </c>
      <c r="BE31" s="335">
        <v>-2</v>
      </c>
      <c r="BF31" s="335">
        <v>3</v>
      </c>
      <c r="BG31" s="335" t="s">
        <v>68</v>
      </c>
      <c r="BH31" s="335">
        <v>1</v>
      </c>
      <c r="BI31" s="335">
        <v>-2</v>
      </c>
      <c r="BJ31" s="335">
        <v>3</v>
      </c>
      <c r="BK31" s="335" t="s">
        <v>68</v>
      </c>
      <c r="BL31" s="335">
        <v>1</v>
      </c>
      <c r="BM31" s="335">
        <v>-2</v>
      </c>
      <c r="BN31" s="335">
        <v>3</v>
      </c>
      <c r="BO31" s="335" t="s">
        <v>68</v>
      </c>
      <c r="BP31" s="335">
        <v>1</v>
      </c>
      <c r="BQ31" s="335">
        <v>-2</v>
      </c>
      <c r="BR31" s="335">
        <v>3</v>
      </c>
      <c r="BS31" s="334"/>
      <c r="BT31" s="334"/>
      <c r="BU31" s="334"/>
      <c r="BV31" s="335" t="s">
        <v>68</v>
      </c>
      <c r="BW31" s="335">
        <v>3</v>
      </c>
      <c r="BX31" s="335">
        <v>0</v>
      </c>
      <c r="BY31" s="335">
        <v>2</v>
      </c>
      <c r="BZ31" s="335">
        <v>1</v>
      </c>
      <c r="CA31" s="335">
        <v>3</v>
      </c>
      <c r="CB31" s="335">
        <v>5</v>
      </c>
      <c r="CC31" s="335">
        <v>-2</v>
      </c>
      <c r="CD31" s="335">
        <v>1</v>
      </c>
      <c r="CE31" s="334"/>
      <c r="CF31" s="401"/>
      <c r="CG31" s="402"/>
      <c r="CH31" s="402"/>
      <c r="CI31" s="403"/>
      <c r="CJ31" s="1198"/>
      <c r="CK31" s="419"/>
    </row>
    <row r="32" spans="1:89" ht="15.75" thickBot="1" x14ac:dyDescent="0.3">
      <c r="A32" s="380">
        <v>24</v>
      </c>
      <c r="B32" s="381">
        <v>40713</v>
      </c>
      <c r="C32" s="382">
        <v>0.86458333333333337</v>
      </c>
      <c r="D32" s="383" t="s">
        <v>68</v>
      </c>
      <c r="E32" s="384">
        <v>1</v>
      </c>
      <c r="F32" s="384">
        <v>2</v>
      </c>
      <c r="G32" s="385" t="s">
        <v>62</v>
      </c>
      <c r="H32" s="386" t="s">
        <v>64</v>
      </c>
      <c r="I32" s="1202" t="s">
        <v>65</v>
      </c>
      <c r="J32" s="1202"/>
      <c r="K32" s="356" t="s">
        <v>62</v>
      </c>
      <c r="L32" s="357" t="s">
        <v>68</v>
      </c>
      <c r="M32" s="1139">
        <f t="shared" si="0"/>
        <v>2</v>
      </c>
      <c r="N32" s="1019">
        <f>IF($M32=Classement!$N30,1,0)</f>
        <v>0</v>
      </c>
      <c r="O32" s="1019">
        <f>IF(AND($E32=Classement!$J30,$F32=Classement!$K30),1,0)</f>
        <v>0</v>
      </c>
      <c r="P32" s="344"/>
      <c r="Q32" s="420" t="s">
        <v>63</v>
      </c>
      <c r="R32" s="421">
        <v>3</v>
      </c>
      <c r="S32" s="421">
        <v>0</v>
      </c>
      <c r="T32" s="421">
        <v>2</v>
      </c>
      <c r="U32" s="421">
        <v>1</v>
      </c>
      <c r="V32" s="421">
        <v>2</v>
      </c>
      <c r="W32" s="421">
        <v>4</v>
      </c>
      <c r="X32" s="421">
        <v>-2</v>
      </c>
      <c r="Y32" s="422">
        <v>1</v>
      </c>
      <c r="Z32" s="344"/>
      <c r="AA32" s="337" t="s">
        <v>63</v>
      </c>
      <c r="AB32" s="338">
        <v>3</v>
      </c>
      <c r="AC32" s="335">
        <v>0</v>
      </c>
      <c r="AD32" s="335">
        <v>2</v>
      </c>
      <c r="AE32" s="335">
        <v>1</v>
      </c>
      <c r="AF32" s="338">
        <v>2</v>
      </c>
      <c r="AG32" s="338">
        <v>4</v>
      </c>
      <c r="AH32" s="335">
        <v>-2</v>
      </c>
      <c r="AI32" s="335">
        <v>1</v>
      </c>
      <c r="AJ32" s="335" t="s">
        <v>63</v>
      </c>
      <c r="AK32" s="335">
        <v>1</v>
      </c>
      <c r="AL32" s="335" t="s">
        <v>63</v>
      </c>
      <c r="AM32" s="335">
        <v>1</v>
      </c>
      <c r="AN32" s="335" t="s">
        <v>63</v>
      </c>
      <c r="AO32" s="335">
        <v>1</v>
      </c>
      <c r="AP32" s="334"/>
      <c r="AQ32" s="334"/>
      <c r="AR32" s="334"/>
      <c r="AS32" s="334"/>
      <c r="AT32" s="334"/>
      <c r="AU32" s="334"/>
      <c r="AV32" s="335">
        <v>-2</v>
      </c>
      <c r="AW32" s="335" t="s">
        <v>63</v>
      </c>
      <c r="AX32" s="335">
        <v>1</v>
      </c>
      <c r="AY32" s="335">
        <v>-2</v>
      </c>
      <c r="AZ32" s="335" t="s">
        <v>63</v>
      </c>
      <c r="BA32" s="335">
        <v>1</v>
      </c>
      <c r="BB32" s="335">
        <v>-2</v>
      </c>
      <c r="BC32" s="335" t="s">
        <v>63</v>
      </c>
      <c r="BD32" s="335">
        <v>1</v>
      </c>
      <c r="BE32" s="335">
        <v>-2</v>
      </c>
      <c r="BF32" s="335">
        <v>2</v>
      </c>
      <c r="BG32" s="335" t="s">
        <v>63</v>
      </c>
      <c r="BH32" s="335">
        <v>1</v>
      </c>
      <c r="BI32" s="335">
        <v>-2</v>
      </c>
      <c r="BJ32" s="335">
        <v>2</v>
      </c>
      <c r="BK32" s="335" t="s">
        <v>63</v>
      </c>
      <c r="BL32" s="335">
        <v>1</v>
      </c>
      <c r="BM32" s="335">
        <v>-2</v>
      </c>
      <c r="BN32" s="335">
        <v>2</v>
      </c>
      <c r="BO32" s="335" t="s">
        <v>63</v>
      </c>
      <c r="BP32" s="335">
        <v>1</v>
      </c>
      <c r="BQ32" s="335">
        <v>-2</v>
      </c>
      <c r="BR32" s="335">
        <v>2</v>
      </c>
      <c r="BS32" s="334"/>
      <c r="BT32" s="334"/>
      <c r="BU32" s="334"/>
      <c r="BV32" s="335" t="s">
        <v>63</v>
      </c>
      <c r="BW32" s="335">
        <v>3</v>
      </c>
      <c r="BX32" s="335">
        <v>0</v>
      </c>
      <c r="BY32" s="335">
        <v>2</v>
      </c>
      <c r="BZ32" s="335">
        <v>1</v>
      </c>
      <c r="CA32" s="335">
        <v>2</v>
      </c>
      <c r="CB32" s="335">
        <v>4</v>
      </c>
      <c r="CC32" s="335">
        <v>-2</v>
      </c>
      <c r="CD32" s="335">
        <v>1</v>
      </c>
      <c r="CE32" s="334"/>
      <c r="CF32" s="401"/>
      <c r="CG32" s="402"/>
      <c r="CH32" s="402"/>
      <c r="CI32" s="403"/>
      <c r="CJ32" s="1198"/>
      <c r="CK32" s="419"/>
    </row>
    <row r="33" spans="1:90" x14ac:dyDescent="0.25">
      <c r="A33" s="390"/>
      <c r="B33" s="391"/>
      <c r="C33" s="392"/>
      <c r="D33" s="393"/>
      <c r="E33" s="343"/>
      <c r="F33" s="343"/>
      <c r="G33" s="395"/>
      <c r="H33" s="343"/>
      <c r="I33" s="391"/>
      <c r="J33" s="391"/>
      <c r="K33" s="423"/>
      <c r="L33" s="423"/>
      <c r="M33" s="1093"/>
      <c r="N33" s="1019"/>
      <c r="O33" s="1019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  <c r="AA33" s="334"/>
      <c r="AB33" s="334"/>
      <c r="AC33" s="334"/>
      <c r="AD33" s="334"/>
      <c r="AE33" s="334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  <c r="AX33" s="334"/>
      <c r="AY33" s="334"/>
      <c r="AZ33" s="334"/>
      <c r="BA33" s="334"/>
      <c r="BB33" s="334"/>
      <c r="BC33" s="334"/>
      <c r="BD33" s="334"/>
      <c r="BE33" s="334"/>
      <c r="BF33" s="334"/>
      <c r="BG33" s="334"/>
      <c r="BH33" s="334"/>
      <c r="BI33" s="334"/>
      <c r="BJ33" s="334"/>
      <c r="BK33" s="334"/>
      <c r="BL33" s="334"/>
      <c r="BM33" s="334"/>
      <c r="BN33" s="334"/>
      <c r="BO33" s="334"/>
      <c r="BP33" s="334"/>
      <c r="BQ33" s="334"/>
      <c r="BR33" s="334"/>
      <c r="BS33" s="334"/>
      <c r="BT33" s="334"/>
      <c r="BU33" s="334"/>
      <c r="BV33" s="334"/>
      <c r="BW33" s="334"/>
      <c r="BX33" s="334"/>
      <c r="BY33" s="334"/>
      <c r="BZ33" s="334"/>
      <c r="CA33" s="334"/>
      <c r="CB33" s="334"/>
      <c r="CC33" s="334"/>
      <c r="CD33" s="334"/>
      <c r="CE33" s="334"/>
      <c r="CF33" s="401"/>
      <c r="CG33" s="402"/>
      <c r="CH33" s="402"/>
      <c r="CI33" s="403"/>
      <c r="CJ33" s="402"/>
      <c r="CK33" s="419"/>
      <c r="CL33" s="334"/>
    </row>
    <row r="34" spans="1:90" x14ac:dyDescent="0.25">
      <c r="A34" s="390"/>
      <c r="B34" s="390"/>
      <c r="C34" s="390"/>
      <c r="D34" s="424"/>
      <c r="E34" s="424"/>
      <c r="F34" s="424"/>
      <c r="G34" s="424"/>
      <c r="H34" s="390"/>
      <c r="I34" s="424"/>
      <c r="J34" s="424"/>
      <c r="K34" s="344"/>
      <c r="L34" s="344"/>
      <c r="M34" s="1019" t="s">
        <v>98</v>
      </c>
      <c r="N34" s="1019">
        <f>SUM(N7:O32)</f>
        <v>0</v>
      </c>
      <c r="O34" s="1019"/>
      <c r="P34" s="344"/>
      <c r="Q34" s="395"/>
      <c r="R34" s="395"/>
      <c r="S34" s="395"/>
      <c r="T34" s="395"/>
      <c r="U34" s="395"/>
      <c r="V34" s="395"/>
      <c r="W34" s="395"/>
      <c r="X34" s="395"/>
      <c r="Y34" s="395"/>
      <c r="Z34" s="395"/>
      <c r="AA34" s="395"/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  <c r="AM34" s="343"/>
      <c r="AN34" s="343"/>
      <c r="AO34" s="343"/>
      <c r="AP34" s="355"/>
      <c r="AQ34" s="355"/>
      <c r="AR34" s="355"/>
      <c r="AS34" s="355"/>
      <c r="AT34" s="355"/>
      <c r="AU34" s="355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3"/>
      <c r="BW34" s="343"/>
      <c r="BX34" s="343"/>
      <c r="BY34" s="343"/>
      <c r="BZ34" s="343"/>
      <c r="CA34" s="343"/>
      <c r="CB34" s="343"/>
      <c r="CC34" s="343"/>
      <c r="CD34" s="343"/>
      <c r="CE34" s="343"/>
      <c r="CF34" s="401"/>
      <c r="CG34" s="418"/>
      <c r="CH34" s="402"/>
      <c r="CI34" s="403"/>
      <c r="CJ34" s="418"/>
      <c r="CK34" s="404"/>
      <c r="CL34" s="395"/>
    </row>
    <row r="35" spans="1:90" x14ac:dyDescent="0.25">
      <c r="A35" s="390"/>
      <c r="B35" s="390"/>
      <c r="C35" s="390"/>
      <c r="D35" s="424"/>
      <c r="E35" s="424"/>
      <c r="F35" s="424"/>
      <c r="G35" s="424"/>
      <c r="H35" s="390"/>
      <c r="I35" s="424"/>
      <c r="J35" s="424"/>
      <c r="K35" s="344"/>
      <c r="L35" s="344"/>
      <c r="M35" s="344"/>
      <c r="N35" s="344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  <c r="AA35" s="344"/>
      <c r="AB35" s="342"/>
      <c r="AC35" s="342"/>
      <c r="AD35" s="342"/>
      <c r="AE35" s="342"/>
      <c r="AF35" s="342"/>
      <c r="AG35" s="342"/>
      <c r="AH35" s="342"/>
      <c r="AI35" s="342"/>
      <c r="AJ35" s="342"/>
      <c r="AK35" s="342"/>
      <c r="AL35" s="342"/>
      <c r="AM35" s="342"/>
      <c r="AN35" s="342"/>
      <c r="AO35" s="342"/>
      <c r="AP35" s="349"/>
      <c r="AQ35" s="349"/>
      <c r="AR35" s="349"/>
      <c r="AS35" s="349"/>
      <c r="AT35" s="349"/>
      <c r="AU35" s="349"/>
      <c r="AV35" s="342"/>
      <c r="AW35" s="342"/>
      <c r="AX35" s="342"/>
      <c r="AY35" s="342"/>
      <c r="AZ35" s="342"/>
      <c r="BA35" s="342"/>
      <c r="BB35" s="342"/>
      <c r="BC35" s="342"/>
      <c r="BD35" s="342"/>
      <c r="BE35" s="342"/>
      <c r="BF35" s="342"/>
      <c r="BG35" s="342"/>
      <c r="BH35" s="342"/>
      <c r="BI35" s="342"/>
      <c r="BJ35" s="342"/>
      <c r="BK35" s="342"/>
      <c r="BL35" s="342"/>
      <c r="BM35" s="342"/>
      <c r="BN35" s="342"/>
      <c r="BO35" s="342"/>
      <c r="BP35" s="342"/>
      <c r="BQ35" s="342"/>
      <c r="BR35" s="342"/>
      <c r="BS35" s="342"/>
      <c r="BT35" s="342"/>
      <c r="BU35" s="342"/>
      <c r="BV35" s="342"/>
      <c r="BW35" s="342"/>
      <c r="BX35" s="342"/>
      <c r="BY35" s="342"/>
      <c r="BZ35" s="342"/>
      <c r="CA35" s="342"/>
      <c r="CB35" s="342"/>
      <c r="CC35" s="342"/>
      <c r="CD35" s="342"/>
      <c r="CE35" s="342"/>
      <c r="CF35" s="401"/>
      <c r="CG35" s="418"/>
      <c r="CH35" s="402"/>
      <c r="CI35" s="403"/>
      <c r="CJ35" s="418"/>
      <c r="CK35" s="404"/>
      <c r="CL35" s="424"/>
    </row>
    <row r="36" spans="1:90" x14ac:dyDescent="0.25">
      <c r="A36" s="390"/>
      <c r="B36" s="390"/>
      <c r="C36" s="390"/>
      <c r="D36" s="424"/>
      <c r="E36" s="424"/>
      <c r="F36" s="424"/>
      <c r="G36" s="424"/>
      <c r="H36" s="390"/>
      <c r="I36" s="424"/>
      <c r="J36" s="424"/>
      <c r="K36" s="344"/>
      <c r="L36" s="344"/>
      <c r="M36" s="344"/>
      <c r="N36" s="344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342"/>
      <c r="AC36" s="342"/>
      <c r="AD36" s="342"/>
      <c r="AE36" s="342"/>
      <c r="AF36" s="342"/>
      <c r="AG36" s="342"/>
      <c r="AH36" s="342"/>
      <c r="AI36" s="342"/>
      <c r="AJ36" s="342"/>
      <c r="AK36" s="342"/>
      <c r="AL36" s="342"/>
      <c r="AM36" s="342"/>
      <c r="AN36" s="342"/>
      <c r="AO36" s="342"/>
      <c r="AP36" s="349"/>
      <c r="AQ36" s="349"/>
      <c r="AR36" s="349"/>
      <c r="AS36" s="349"/>
      <c r="AT36" s="349"/>
      <c r="AU36" s="349"/>
      <c r="AV36" s="342"/>
      <c r="AW36" s="342"/>
      <c r="AX36" s="342"/>
      <c r="AY36" s="342"/>
      <c r="AZ36" s="342"/>
      <c r="BA36" s="342"/>
      <c r="BB36" s="342"/>
      <c r="BC36" s="342"/>
      <c r="BD36" s="342"/>
      <c r="BE36" s="342"/>
      <c r="BF36" s="342"/>
      <c r="BG36" s="342"/>
      <c r="BH36" s="342"/>
      <c r="BI36" s="342"/>
      <c r="BJ36" s="342"/>
      <c r="BK36" s="342"/>
      <c r="BL36" s="342"/>
      <c r="BM36" s="342"/>
      <c r="BN36" s="342"/>
      <c r="BO36" s="342"/>
      <c r="BP36" s="342"/>
      <c r="BQ36" s="342"/>
      <c r="BR36" s="342"/>
      <c r="BS36" s="342"/>
      <c r="BT36" s="342"/>
      <c r="BU36" s="342"/>
      <c r="BV36" s="342"/>
      <c r="BW36" s="342"/>
      <c r="BX36" s="342"/>
      <c r="BY36" s="342"/>
      <c r="BZ36" s="342"/>
      <c r="CA36" s="342"/>
      <c r="CB36" s="342"/>
      <c r="CC36" s="342"/>
      <c r="CD36" s="342"/>
      <c r="CE36" s="342"/>
      <c r="CF36" s="401"/>
      <c r="CG36" s="418"/>
      <c r="CH36" s="402"/>
      <c r="CI36" s="403"/>
      <c r="CJ36" s="418"/>
      <c r="CK36" s="404"/>
      <c r="CL36" s="424"/>
    </row>
    <row r="37" spans="1:90" ht="15.75" x14ac:dyDescent="0.25">
      <c r="A37" s="390"/>
      <c r="B37" s="1200" t="s">
        <v>72</v>
      </c>
      <c r="C37" s="1200"/>
      <c r="D37" s="1200"/>
      <c r="E37" s="1200"/>
      <c r="F37" s="1200"/>
      <c r="G37" s="1200"/>
      <c r="H37" s="1200"/>
      <c r="I37" s="1200"/>
      <c r="J37" s="339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2"/>
      <c r="AC37" s="342"/>
      <c r="AD37" s="342"/>
      <c r="AE37" s="342"/>
      <c r="AF37" s="342"/>
      <c r="AG37" s="342"/>
      <c r="AH37" s="342"/>
      <c r="AI37" s="342"/>
      <c r="AJ37" s="342"/>
      <c r="AK37" s="342"/>
      <c r="AL37" s="342"/>
      <c r="AM37" s="342"/>
      <c r="AN37" s="342"/>
      <c r="AO37" s="342"/>
      <c r="AP37" s="349"/>
      <c r="AQ37" s="349"/>
      <c r="AR37" s="349"/>
      <c r="AS37" s="349"/>
      <c r="AT37" s="349"/>
      <c r="AU37" s="349"/>
      <c r="AV37" s="342"/>
      <c r="AW37" s="342"/>
      <c r="AX37" s="342"/>
      <c r="AY37" s="342"/>
      <c r="AZ37" s="342"/>
      <c r="BA37" s="342"/>
      <c r="BB37" s="342"/>
      <c r="BC37" s="342"/>
      <c r="BD37" s="342"/>
      <c r="BE37" s="342"/>
      <c r="BF37" s="342"/>
      <c r="BG37" s="342"/>
      <c r="BH37" s="342"/>
      <c r="BI37" s="342"/>
      <c r="BJ37" s="342"/>
      <c r="BK37" s="342"/>
      <c r="BL37" s="342"/>
      <c r="BM37" s="342"/>
      <c r="BN37" s="342"/>
      <c r="BO37" s="342"/>
      <c r="BP37" s="342"/>
      <c r="BQ37" s="342"/>
      <c r="BR37" s="342"/>
      <c r="BS37" s="342"/>
      <c r="BT37" s="342"/>
      <c r="BU37" s="342"/>
      <c r="BV37" s="342"/>
      <c r="BW37" s="342"/>
      <c r="BX37" s="342"/>
      <c r="BY37" s="342"/>
      <c r="BZ37" s="342"/>
      <c r="CA37" s="342"/>
      <c r="CB37" s="342"/>
      <c r="CC37" s="342"/>
      <c r="CD37" s="342"/>
      <c r="CE37" s="342"/>
      <c r="CF37" s="401"/>
      <c r="CG37" s="418"/>
      <c r="CH37" s="402"/>
      <c r="CI37" s="403"/>
      <c r="CJ37" s="418"/>
      <c r="CK37" s="404"/>
      <c r="CL37" s="424"/>
    </row>
    <row r="38" spans="1:90" x14ac:dyDescent="0.25">
      <c r="A38" s="390"/>
      <c r="B38" s="425" t="s">
        <v>20</v>
      </c>
      <c r="C38" s="426" t="s">
        <v>21</v>
      </c>
      <c r="D38" s="426"/>
      <c r="E38" s="426"/>
      <c r="F38" s="426"/>
      <c r="G38" s="426"/>
      <c r="H38" s="426" t="s">
        <v>22</v>
      </c>
      <c r="I38" s="1194" t="s">
        <v>73</v>
      </c>
      <c r="J38" s="119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42"/>
      <c r="AC38" s="342"/>
      <c r="AD38" s="342"/>
      <c r="AE38" s="342"/>
      <c r="AF38" s="342"/>
      <c r="AG38" s="342"/>
      <c r="AH38" s="342"/>
      <c r="AI38" s="342"/>
      <c r="AJ38" s="342"/>
      <c r="AK38" s="342"/>
      <c r="AL38" s="342"/>
      <c r="AM38" s="342"/>
      <c r="AN38" s="342"/>
      <c r="AO38" s="342"/>
      <c r="AP38" s="349"/>
      <c r="AQ38" s="349"/>
      <c r="AR38" s="349"/>
      <c r="AS38" s="349"/>
      <c r="AT38" s="349"/>
      <c r="AU38" s="349"/>
      <c r="AV38" s="342"/>
      <c r="AW38" s="342"/>
      <c r="AX38" s="342"/>
      <c r="AY38" s="342"/>
      <c r="AZ38" s="342"/>
      <c r="BA38" s="342"/>
      <c r="BB38" s="342"/>
      <c r="BC38" s="342"/>
      <c r="BD38" s="342"/>
      <c r="BE38" s="342"/>
      <c r="BF38" s="342"/>
      <c r="BG38" s="342"/>
      <c r="BH38" s="342"/>
      <c r="BI38" s="342"/>
      <c r="BJ38" s="342"/>
      <c r="BK38" s="342"/>
      <c r="BL38" s="342"/>
      <c r="BM38" s="342"/>
      <c r="BN38" s="342"/>
      <c r="BO38" s="342"/>
      <c r="BP38" s="342"/>
      <c r="BQ38" s="342"/>
      <c r="BR38" s="342"/>
      <c r="BS38" s="342"/>
      <c r="BT38" s="342"/>
      <c r="BU38" s="342"/>
      <c r="BV38" s="342"/>
      <c r="BW38" s="342"/>
      <c r="BX38" s="342"/>
      <c r="BY38" s="342"/>
      <c r="BZ38" s="342"/>
      <c r="CA38" s="342"/>
      <c r="CB38" s="342"/>
      <c r="CC38" s="342"/>
      <c r="CD38" s="342"/>
      <c r="CE38" s="342"/>
      <c r="CF38" s="401"/>
      <c r="CG38" s="418"/>
      <c r="CH38" s="402"/>
      <c r="CI38" s="403"/>
      <c r="CJ38" s="418"/>
      <c r="CK38" s="404"/>
      <c r="CL38" s="424"/>
    </row>
    <row r="39" spans="1:90" ht="15.75" thickBot="1" x14ac:dyDescent="0.3">
      <c r="A39" s="390"/>
      <c r="B39" s="390"/>
      <c r="C39" s="390"/>
      <c r="D39" s="424"/>
      <c r="E39" s="424"/>
      <c r="F39" s="424"/>
      <c r="G39" s="424"/>
      <c r="H39" s="390"/>
      <c r="I39" s="1197"/>
      <c r="J39" s="1197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2"/>
      <c r="AC39" s="342"/>
      <c r="AD39" s="342"/>
      <c r="AE39" s="342"/>
      <c r="AF39" s="342"/>
      <c r="AG39" s="342"/>
      <c r="AH39" s="342"/>
      <c r="AI39" s="342"/>
      <c r="AJ39" s="342"/>
      <c r="AK39" s="342"/>
      <c r="AL39" s="342"/>
      <c r="AM39" s="342"/>
      <c r="AN39" s="342"/>
      <c r="AO39" s="342"/>
      <c r="AP39" s="349"/>
      <c r="AQ39" s="349"/>
      <c r="AR39" s="349"/>
      <c r="AS39" s="349"/>
      <c r="AT39" s="349"/>
      <c r="AU39" s="349"/>
      <c r="AV39" s="342"/>
      <c r="AW39" s="342"/>
      <c r="AX39" s="342"/>
      <c r="AY39" s="342"/>
      <c r="AZ39" s="342"/>
      <c r="BA39" s="342"/>
      <c r="BB39" s="342"/>
      <c r="BC39" s="342"/>
      <c r="BD39" s="342"/>
      <c r="BE39" s="342"/>
      <c r="BF39" s="342"/>
      <c r="BG39" s="342"/>
      <c r="BH39" s="342"/>
      <c r="BI39" s="342"/>
      <c r="BJ39" s="342"/>
      <c r="BK39" s="342"/>
      <c r="BL39" s="342"/>
      <c r="BM39" s="342"/>
      <c r="BN39" s="342"/>
      <c r="BO39" s="342"/>
      <c r="BP39" s="342"/>
      <c r="BQ39" s="342"/>
      <c r="BR39" s="342"/>
      <c r="BS39" s="342"/>
      <c r="BT39" s="342"/>
      <c r="BU39" s="342"/>
      <c r="BV39" s="342"/>
      <c r="BW39" s="342"/>
      <c r="BX39" s="342"/>
      <c r="BY39" s="342"/>
      <c r="BZ39" s="342"/>
      <c r="CA39" s="342"/>
      <c r="CB39" s="342"/>
      <c r="CC39" s="342"/>
      <c r="CD39" s="342"/>
      <c r="CE39" s="342"/>
      <c r="CF39" s="401"/>
      <c r="CG39" s="418"/>
      <c r="CH39" s="402"/>
      <c r="CI39" s="403"/>
      <c r="CJ39" s="418"/>
      <c r="CK39" s="404"/>
      <c r="CL39" s="424"/>
    </row>
    <row r="40" spans="1:90" ht="15.75" thickBot="1" x14ac:dyDescent="0.3">
      <c r="A40" s="390">
        <v>25</v>
      </c>
      <c r="B40" s="427">
        <v>40715</v>
      </c>
      <c r="C40" s="428">
        <v>0.86458333333333337</v>
      </c>
      <c r="D40" s="429" t="s">
        <v>44</v>
      </c>
      <c r="E40" s="430">
        <v>2</v>
      </c>
      <c r="F40" s="430">
        <v>2</v>
      </c>
      <c r="G40" s="431" t="s">
        <v>47</v>
      </c>
      <c r="H40" s="390" t="s">
        <v>28</v>
      </c>
      <c r="I40" s="432">
        <v>3</v>
      </c>
      <c r="J40" s="432">
        <v>1</v>
      </c>
      <c r="K40" s="344" t="s">
        <v>44</v>
      </c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2"/>
      <c r="AC40" s="342"/>
      <c r="AD40" s="342"/>
      <c r="AE40" s="342"/>
      <c r="AF40" s="342"/>
      <c r="AG40" s="342"/>
      <c r="AH40" s="342"/>
      <c r="AI40" s="342"/>
      <c r="AJ40" s="342"/>
      <c r="AK40" s="342"/>
      <c r="AL40" s="342"/>
      <c r="AM40" s="342"/>
      <c r="AN40" s="342"/>
      <c r="AO40" s="342"/>
      <c r="AP40" s="349"/>
      <c r="AQ40" s="349"/>
      <c r="AR40" s="349"/>
      <c r="AS40" s="349"/>
      <c r="AT40" s="349"/>
      <c r="AU40" s="349"/>
      <c r="AV40" s="342"/>
      <c r="AW40" s="342"/>
      <c r="AX40" s="342"/>
      <c r="AY40" s="342"/>
      <c r="AZ40" s="342"/>
      <c r="BA40" s="342"/>
      <c r="BB40" s="342"/>
      <c r="BC40" s="342"/>
      <c r="BD40" s="342"/>
      <c r="BE40" s="342"/>
      <c r="BF40" s="342"/>
      <c r="BG40" s="342"/>
      <c r="BH40" s="342"/>
      <c r="BI40" s="342"/>
      <c r="BJ40" s="342"/>
      <c r="BK40" s="342"/>
      <c r="BL40" s="342"/>
      <c r="BM40" s="342"/>
      <c r="BN40" s="342"/>
      <c r="BO40" s="342"/>
      <c r="BP40" s="342"/>
      <c r="BQ40" s="342"/>
      <c r="BR40" s="342"/>
      <c r="BS40" s="342"/>
      <c r="BT40" s="342"/>
      <c r="BU40" s="342"/>
      <c r="BV40" s="342"/>
      <c r="BW40" s="342"/>
      <c r="BX40" s="342"/>
      <c r="BY40" s="342"/>
      <c r="BZ40" s="342"/>
      <c r="CA40" s="342"/>
      <c r="CB40" s="342"/>
      <c r="CC40" s="342"/>
      <c r="CD40" s="342"/>
      <c r="CE40" s="342"/>
      <c r="CF40" s="401"/>
      <c r="CG40" s="1198"/>
      <c r="CH40" s="402"/>
      <c r="CI40" s="403"/>
      <c r="CJ40" s="1198"/>
      <c r="CK40" s="404"/>
      <c r="CL40" s="424"/>
    </row>
    <row r="41" spans="1:90" ht="15.75" thickBot="1" x14ac:dyDescent="0.3">
      <c r="A41" s="390">
        <v>26</v>
      </c>
      <c r="B41" s="427">
        <v>40716</v>
      </c>
      <c r="C41" s="428">
        <v>0.86458333333333337</v>
      </c>
      <c r="D41" s="433" t="s">
        <v>51</v>
      </c>
      <c r="E41" s="430">
        <v>2</v>
      </c>
      <c r="F41" s="430">
        <v>1</v>
      </c>
      <c r="G41" s="434" t="s">
        <v>26</v>
      </c>
      <c r="H41" s="390" t="s">
        <v>56</v>
      </c>
      <c r="I41" s="432"/>
      <c r="J41" s="432"/>
      <c r="K41" s="344" t="s">
        <v>51</v>
      </c>
      <c r="L41" s="344"/>
      <c r="M41" s="344"/>
      <c r="N41" s="344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  <c r="AA41" s="344"/>
      <c r="AB41" s="342"/>
      <c r="AC41" s="342"/>
      <c r="AD41" s="342"/>
      <c r="AE41" s="342"/>
      <c r="AF41" s="342"/>
      <c r="AG41" s="342"/>
      <c r="AH41" s="342"/>
      <c r="AI41" s="342"/>
      <c r="AJ41" s="342"/>
      <c r="AK41" s="342"/>
      <c r="AL41" s="342"/>
      <c r="AM41" s="342"/>
      <c r="AN41" s="342"/>
      <c r="AO41" s="342"/>
      <c r="AP41" s="349"/>
      <c r="AQ41" s="349"/>
      <c r="AR41" s="349"/>
      <c r="AS41" s="349"/>
      <c r="AT41" s="349"/>
      <c r="AU41" s="349"/>
      <c r="AV41" s="342"/>
      <c r="AW41" s="342"/>
      <c r="AX41" s="342"/>
      <c r="AY41" s="342"/>
      <c r="AZ41" s="342"/>
      <c r="BA41" s="342"/>
      <c r="BB41" s="342"/>
      <c r="BC41" s="342"/>
      <c r="BD41" s="342"/>
      <c r="BE41" s="342"/>
      <c r="BF41" s="342"/>
      <c r="BG41" s="342"/>
      <c r="BH41" s="342"/>
      <c r="BI41" s="342"/>
      <c r="BJ41" s="342"/>
      <c r="BK41" s="342"/>
      <c r="BL41" s="342"/>
      <c r="BM41" s="342"/>
      <c r="BN41" s="342"/>
      <c r="BO41" s="342"/>
      <c r="BP41" s="342"/>
      <c r="BQ41" s="342"/>
      <c r="BR41" s="342"/>
      <c r="BS41" s="342"/>
      <c r="BT41" s="342"/>
      <c r="BU41" s="342"/>
      <c r="BV41" s="342"/>
      <c r="BW41" s="342"/>
      <c r="BX41" s="342"/>
      <c r="BY41" s="342"/>
      <c r="BZ41" s="342"/>
      <c r="CA41" s="342"/>
      <c r="CB41" s="342"/>
      <c r="CC41" s="342"/>
      <c r="CD41" s="342"/>
      <c r="CE41" s="342"/>
      <c r="CF41" s="401"/>
      <c r="CG41" s="1198"/>
      <c r="CH41" s="402"/>
      <c r="CI41" s="403"/>
      <c r="CJ41" s="1198"/>
      <c r="CK41" s="404"/>
      <c r="CL41" s="424"/>
    </row>
    <row r="42" spans="1:90" ht="15.75" thickBot="1" x14ac:dyDescent="0.3">
      <c r="A42" s="390">
        <v>27</v>
      </c>
      <c r="B42" s="427">
        <v>40717</v>
      </c>
      <c r="C42" s="428">
        <v>0.86458333333333337</v>
      </c>
      <c r="D42" s="435" t="s">
        <v>54</v>
      </c>
      <c r="E42" s="430">
        <v>2</v>
      </c>
      <c r="F42" s="430">
        <v>0</v>
      </c>
      <c r="G42" s="436" t="s">
        <v>67</v>
      </c>
      <c r="H42" s="390" t="s">
        <v>69</v>
      </c>
      <c r="I42" s="432"/>
      <c r="J42" s="432"/>
      <c r="K42" s="344" t="s">
        <v>54</v>
      </c>
      <c r="L42" s="344"/>
      <c r="M42" s="344"/>
      <c r="N42" s="344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  <c r="AA42" s="344"/>
      <c r="AB42" s="342"/>
      <c r="AC42" s="342"/>
      <c r="AD42" s="342"/>
      <c r="AE42" s="342"/>
      <c r="AF42" s="342"/>
      <c r="AG42" s="342"/>
      <c r="AH42" s="342"/>
      <c r="AI42" s="342"/>
      <c r="AJ42" s="342"/>
      <c r="AK42" s="342"/>
      <c r="AL42" s="342"/>
      <c r="AM42" s="342"/>
      <c r="AN42" s="342"/>
      <c r="AO42" s="342"/>
      <c r="AP42" s="349"/>
      <c r="AQ42" s="349"/>
      <c r="AR42" s="349"/>
      <c r="AS42" s="349"/>
      <c r="AT42" s="349"/>
      <c r="AU42" s="349"/>
      <c r="AV42" s="342"/>
      <c r="AW42" s="342"/>
      <c r="AX42" s="342"/>
      <c r="AY42" s="342"/>
      <c r="AZ42" s="342"/>
      <c r="BA42" s="342"/>
      <c r="BB42" s="342"/>
      <c r="BC42" s="342"/>
      <c r="BD42" s="342"/>
      <c r="BE42" s="342"/>
      <c r="BF42" s="342"/>
      <c r="BG42" s="342"/>
      <c r="BH42" s="342"/>
      <c r="BI42" s="342"/>
      <c r="BJ42" s="342"/>
      <c r="BK42" s="342"/>
      <c r="BL42" s="342"/>
      <c r="BM42" s="342"/>
      <c r="BN42" s="342"/>
      <c r="BO42" s="342"/>
      <c r="BP42" s="342"/>
      <c r="BQ42" s="342"/>
      <c r="BR42" s="342"/>
      <c r="BS42" s="342"/>
      <c r="BT42" s="342"/>
      <c r="BU42" s="342"/>
      <c r="BV42" s="342"/>
      <c r="BW42" s="342"/>
      <c r="BX42" s="342"/>
      <c r="BY42" s="342"/>
      <c r="BZ42" s="342"/>
      <c r="CA42" s="342"/>
      <c r="CB42" s="342"/>
      <c r="CC42" s="342"/>
      <c r="CD42" s="342"/>
      <c r="CE42" s="342"/>
      <c r="CF42" s="401"/>
      <c r="CG42" s="418"/>
      <c r="CH42" s="402"/>
      <c r="CI42" s="403"/>
      <c r="CJ42" s="418"/>
      <c r="CK42" s="404"/>
      <c r="CL42" s="424"/>
    </row>
    <row r="43" spans="1:90" ht="15.75" thickBot="1" x14ac:dyDescent="0.3">
      <c r="A43" s="390">
        <v>28</v>
      </c>
      <c r="B43" s="427">
        <v>40718</v>
      </c>
      <c r="C43" s="428">
        <v>0.86458333333333337</v>
      </c>
      <c r="D43" s="437" t="s">
        <v>62</v>
      </c>
      <c r="E43" s="430">
        <v>2</v>
      </c>
      <c r="F43" s="430">
        <v>1</v>
      </c>
      <c r="G43" s="438" t="s">
        <v>55</v>
      </c>
      <c r="H43" s="390" t="s">
        <v>64</v>
      </c>
      <c r="I43" s="432"/>
      <c r="J43" s="432"/>
      <c r="K43" s="344" t="s">
        <v>62</v>
      </c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  <c r="AA43" s="344"/>
      <c r="AB43" s="342"/>
      <c r="AC43" s="342"/>
      <c r="AD43" s="342"/>
      <c r="AE43" s="342"/>
      <c r="AF43" s="342"/>
      <c r="AG43" s="342"/>
      <c r="AH43" s="342"/>
      <c r="AI43" s="342"/>
      <c r="AJ43" s="342"/>
      <c r="AK43" s="342"/>
      <c r="AL43" s="342"/>
      <c r="AM43" s="342"/>
      <c r="AN43" s="342"/>
      <c r="AO43" s="342"/>
      <c r="AP43" s="349"/>
      <c r="AQ43" s="349"/>
      <c r="AR43" s="349"/>
      <c r="AS43" s="349"/>
      <c r="AT43" s="349"/>
      <c r="AU43" s="349"/>
      <c r="AV43" s="342"/>
      <c r="AW43" s="342"/>
      <c r="AX43" s="342"/>
      <c r="AY43" s="342"/>
      <c r="AZ43" s="342"/>
      <c r="BA43" s="342"/>
      <c r="BB43" s="342"/>
      <c r="BC43" s="342"/>
      <c r="BD43" s="342"/>
      <c r="BE43" s="342"/>
      <c r="BF43" s="342"/>
      <c r="BG43" s="342"/>
      <c r="BH43" s="342"/>
      <c r="BI43" s="342"/>
      <c r="BJ43" s="342"/>
      <c r="BK43" s="342"/>
      <c r="BL43" s="342"/>
      <c r="BM43" s="342"/>
      <c r="BN43" s="342"/>
      <c r="BO43" s="342"/>
      <c r="BP43" s="342"/>
      <c r="BQ43" s="342"/>
      <c r="BR43" s="342"/>
      <c r="BS43" s="342"/>
      <c r="BT43" s="342"/>
      <c r="BU43" s="342"/>
      <c r="BV43" s="342"/>
      <c r="BW43" s="342"/>
      <c r="BX43" s="342"/>
      <c r="BY43" s="342"/>
      <c r="BZ43" s="342"/>
      <c r="CA43" s="342"/>
      <c r="CB43" s="342"/>
      <c r="CC43" s="342"/>
      <c r="CD43" s="342"/>
      <c r="CE43" s="342"/>
      <c r="CF43" s="401"/>
      <c r="CG43" s="418"/>
      <c r="CH43" s="402"/>
      <c r="CI43" s="403"/>
      <c r="CJ43" s="418"/>
      <c r="CK43" s="404"/>
      <c r="CL43" s="424"/>
    </row>
    <row r="44" spans="1:90" x14ac:dyDescent="0.25">
      <c r="A44" s="390"/>
      <c r="B44" s="390"/>
      <c r="C44" s="390"/>
      <c r="D44" s="424"/>
      <c r="E44" s="424"/>
      <c r="F44" s="424"/>
      <c r="G44" s="424"/>
      <c r="H44" s="390"/>
      <c r="I44" s="424"/>
      <c r="J44" s="424"/>
      <c r="K44" s="344"/>
      <c r="L44" s="344"/>
      <c r="M44" s="344"/>
      <c r="N44" s="344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  <c r="AA44" s="344"/>
      <c r="AB44" s="342"/>
      <c r="AC44" s="342"/>
      <c r="AD44" s="342"/>
      <c r="AE44" s="342"/>
      <c r="AF44" s="342"/>
      <c r="AG44" s="342"/>
      <c r="AH44" s="342"/>
      <c r="AI44" s="342"/>
      <c r="AJ44" s="342"/>
      <c r="AK44" s="342"/>
      <c r="AL44" s="342"/>
      <c r="AM44" s="342"/>
      <c r="AN44" s="342"/>
      <c r="AO44" s="342"/>
      <c r="AP44" s="349"/>
      <c r="AQ44" s="349"/>
      <c r="AR44" s="349"/>
      <c r="AS44" s="349"/>
      <c r="AT44" s="349"/>
      <c r="AU44" s="349"/>
      <c r="AV44" s="342"/>
      <c r="AW44" s="342"/>
      <c r="AX44" s="342"/>
      <c r="AY44" s="342"/>
      <c r="AZ44" s="342"/>
      <c r="BA44" s="342"/>
      <c r="BB44" s="342"/>
      <c r="BC44" s="342"/>
      <c r="BD44" s="342"/>
      <c r="BE44" s="342"/>
      <c r="BF44" s="342"/>
      <c r="BG44" s="342"/>
      <c r="BH44" s="342"/>
      <c r="BI44" s="342"/>
      <c r="BJ44" s="342"/>
      <c r="BK44" s="342"/>
      <c r="BL44" s="342"/>
      <c r="BM44" s="342"/>
      <c r="BN44" s="342"/>
      <c r="BO44" s="342"/>
      <c r="BP44" s="342"/>
      <c r="BQ44" s="342"/>
      <c r="BR44" s="342"/>
      <c r="BS44" s="342"/>
      <c r="BT44" s="342"/>
      <c r="BU44" s="342"/>
      <c r="BV44" s="342"/>
      <c r="BW44" s="342"/>
      <c r="BX44" s="342"/>
      <c r="BY44" s="342"/>
      <c r="BZ44" s="342"/>
      <c r="CA44" s="342"/>
      <c r="CB44" s="342"/>
      <c r="CC44" s="342"/>
      <c r="CD44" s="342"/>
      <c r="CE44" s="342"/>
      <c r="CF44" s="401"/>
      <c r="CG44" s="418"/>
      <c r="CH44" s="402"/>
      <c r="CI44" s="403"/>
      <c r="CJ44" s="418"/>
      <c r="CK44" s="404"/>
      <c r="CL44" s="424"/>
    </row>
    <row r="45" spans="1:90" x14ac:dyDescent="0.25">
      <c r="A45" s="390"/>
      <c r="B45" s="390"/>
      <c r="C45" s="390"/>
      <c r="D45" s="424"/>
      <c r="E45" s="424"/>
      <c r="F45" s="424"/>
      <c r="G45" s="424"/>
      <c r="H45" s="390"/>
      <c r="I45" s="424"/>
      <c r="J45" s="42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4"/>
      <c r="Z45" s="344"/>
      <c r="AA45" s="344"/>
      <c r="AB45" s="342"/>
      <c r="AC45" s="342"/>
      <c r="AD45" s="342"/>
      <c r="AE45" s="342"/>
      <c r="AF45" s="342"/>
      <c r="AG45" s="342"/>
      <c r="AH45" s="342"/>
      <c r="AI45" s="342"/>
      <c r="AJ45" s="342"/>
      <c r="AK45" s="342"/>
      <c r="AL45" s="342"/>
      <c r="AM45" s="342"/>
      <c r="AN45" s="342"/>
      <c r="AO45" s="342"/>
      <c r="AP45" s="349"/>
      <c r="AQ45" s="349"/>
      <c r="AR45" s="349"/>
      <c r="AS45" s="349"/>
      <c r="AT45" s="349"/>
      <c r="AU45" s="349"/>
      <c r="AV45" s="342"/>
      <c r="AW45" s="342"/>
      <c r="AX45" s="342"/>
      <c r="AY45" s="342"/>
      <c r="AZ45" s="342"/>
      <c r="BA45" s="342"/>
      <c r="BB45" s="342"/>
      <c r="BC45" s="342"/>
      <c r="BD45" s="342"/>
      <c r="BE45" s="342"/>
      <c r="BF45" s="342"/>
      <c r="BG45" s="342"/>
      <c r="BH45" s="342"/>
      <c r="BI45" s="342"/>
      <c r="BJ45" s="342"/>
      <c r="BK45" s="342"/>
      <c r="BL45" s="342"/>
      <c r="BM45" s="342"/>
      <c r="BN45" s="342"/>
      <c r="BO45" s="342"/>
      <c r="BP45" s="342"/>
      <c r="BQ45" s="342"/>
      <c r="BR45" s="342"/>
      <c r="BS45" s="342"/>
      <c r="BT45" s="342"/>
      <c r="BU45" s="342"/>
      <c r="BV45" s="342"/>
      <c r="BW45" s="342"/>
      <c r="BX45" s="342"/>
      <c r="BY45" s="342"/>
      <c r="BZ45" s="342"/>
      <c r="CA45" s="342"/>
      <c r="CB45" s="342"/>
      <c r="CC45" s="342"/>
      <c r="CD45" s="342"/>
      <c r="CE45" s="342"/>
      <c r="CF45" s="401"/>
      <c r="CG45" s="418"/>
      <c r="CH45" s="402"/>
      <c r="CI45" s="403"/>
      <c r="CJ45" s="418"/>
      <c r="CK45" s="404"/>
      <c r="CL45" s="424"/>
    </row>
    <row r="46" spans="1:90" ht="15.75" x14ac:dyDescent="0.25">
      <c r="A46" s="390"/>
      <c r="B46" s="1199" t="s">
        <v>74</v>
      </c>
      <c r="C46" s="1199"/>
      <c r="D46" s="1199"/>
      <c r="E46" s="1199"/>
      <c r="F46" s="1199"/>
      <c r="G46" s="1199"/>
      <c r="H46" s="1199"/>
      <c r="I46" s="1199"/>
      <c r="J46" s="339"/>
      <c r="K46" s="344"/>
      <c r="L46" s="344"/>
      <c r="M46" s="344"/>
      <c r="N46" s="344"/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342"/>
      <c r="AC46" s="342"/>
      <c r="AD46" s="342"/>
      <c r="AE46" s="342"/>
      <c r="AF46" s="342"/>
      <c r="AG46" s="342"/>
      <c r="AH46" s="342"/>
      <c r="AI46" s="342"/>
      <c r="AJ46" s="342"/>
      <c r="AK46" s="342"/>
      <c r="AL46" s="342"/>
      <c r="AM46" s="342"/>
      <c r="AN46" s="342"/>
      <c r="AO46" s="342"/>
      <c r="AP46" s="349"/>
      <c r="AQ46" s="349"/>
      <c r="AR46" s="349"/>
      <c r="AS46" s="349"/>
      <c r="AT46" s="349"/>
      <c r="AU46" s="349"/>
      <c r="AV46" s="342"/>
      <c r="AW46" s="342"/>
      <c r="AX46" s="342"/>
      <c r="AY46" s="342"/>
      <c r="AZ46" s="342"/>
      <c r="BA46" s="342"/>
      <c r="BB46" s="342"/>
      <c r="BC46" s="342"/>
      <c r="BD46" s="342"/>
      <c r="BE46" s="342"/>
      <c r="BF46" s="342"/>
      <c r="BG46" s="342"/>
      <c r="BH46" s="342"/>
      <c r="BI46" s="342"/>
      <c r="BJ46" s="342"/>
      <c r="BK46" s="342"/>
      <c r="BL46" s="342"/>
      <c r="BM46" s="342"/>
      <c r="BN46" s="342"/>
      <c r="BO46" s="342"/>
      <c r="BP46" s="342"/>
      <c r="BQ46" s="342"/>
      <c r="BR46" s="342"/>
      <c r="BS46" s="342"/>
      <c r="BT46" s="342"/>
      <c r="BU46" s="342"/>
      <c r="BV46" s="342"/>
      <c r="BW46" s="342"/>
      <c r="BX46" s="342"/>
      <c r="BY46" s="342"/>
      <c r="BZ46" s="342"/>
      <c r="CA46" s="342"/>
      <c r="CB46" s="342"/>
      <c r="CC46" s="342"/>
      <c r="CD46" s="342"/>
      <c r="CE46" s="342"/>
      <c r="CF46" s="401"/>
      <c r="CG46" s="418"/>
      <c r="CH46" s="402"/>
      <c r="CI46" s="403"/>
      <c r="CJ46" s="418"/>
      <c r="CK46" s="404"/>
      <c r="CL46" s="424"/>
    </row>
    <row r="47" spans="1:90" x14ac:dyDescent="0.25">
      <c r="A47" s="390"/>
      <c r="B47" s="425" t="s">
        <v>20</v>
      </c>
      <c r="C47" s="426" t="s">
        <v>21</v>
      </c>
      <c r="D47" s="426"/>
      <c r="E47" s="426"/>
      <c r="F47" s="426"/>
      <c r="G47" s="426"/>
      <c r="H47" s="426" t="s">
        <v>22</v>
      </c>
      <c r="I47" s="1194" t="s">
        <v>73</v>
      </c>
      <c r="J47" s="119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2"/>
      <c r="AC47" s="342"/>
      <c r="AD47" s="342"/>
      <c r="AE47" s="342"/>
      <c r="AF47" s="342"/>
      <c r="AG47" s="342"/>
      <c r="AH47" s="342"/>
      <c r="AI47" s="342"/>
      <c r="AJ47" s="342"/>
      <c r="AK47" s="342"/>
      <c r="AL47" s="342"/>
      <c r="AM47" s="342"/>
      <c r="AN47" s="342"/>
      <c r="AO47" s="342"/>
      <c r="AP47" s="349"/>
      <c r="AQ47" s="349"/>
      <c r="AR47" s="349"/>
      <c r="AS47" s="349"/>
      <c r="AT47" s="349"/>
      <c r="AU47" s="349"/>
      <c r="AV47" s="342"/>
      <c r="AW47" s="342"/>
      <c r="AX47" s="342"/>
      <c r="AY47" s="342"/>
      <c r="AZ47" s="342"/>
      <c r="BA47" s="342"/>
      <c r="BB47" s="342"/>
      <c r="BC47" s="342"/>
      <c r="BD47" s="342"/>
      <c r="BE47" s="342"/>
      <c r="BF47" s="342"/>
      <c r="BG47" s="342"/>
      <c r="BH47" s="342"/>
      <c r="BI47" s="342"/>
      <c r="BJ47" s="342"/>
      <c r="BK47" s="342"/>
      <c r="BL47" s="342"/>
      <c r="BM47" s="342"/>
      <c r="BN47" s="342"/>
      <c r="BO47" s="342"/>
      <c r="BP47" s="342"/>
      <c r="BQ47" s="342"/>
      <c r="BR47" s="342"/>
      <c r="BS47" s="342"/>
      <c r="BT47" s="342"/>
      <c r="BU47" s="342"/>
      <c r="BV47" s="342"/>
      <c r="BW47" s="342"/>
      <c r="BX47" s="342"/>
      <c r="BY47" s="342"/>
      <c r="BZ47" s="342"/>
      <c r="CA47" s="342"/>
      <c r="CB47" s="342"/>
      <c r="CC47" s="342"/>
      <c r="CD47" s="342"/>
      <c r="CE47" s="342"/>
      <c r="CF47" s="401"/>
      <c r="CG47" s="418"/>
      <c r="CH47" s="402"/>
      <c r="CI47" s="403"/>
      <c r="CJ47" s="418"/>
      <c r="CK47" s="404"/>
      <c r="CL47" s="424"/>
    </row>
    <row r="48" spans="1:90" ht="15.75" thickBot="1" x14ac:dyDescent="0.3">
      <c r="A48" s="390"/>
      <c r="B48" s="439"/>
      <c r="C48" s="390"/>
      <c r="D48" s="424"/>
      <c r="E48" s="424"/>
      <c r="F48" s="424"/>
      <c r="G48" s="424"/>
      <c r="H48" s="390"/>
      <c r="I48" s="424"/>
      <c r="J48" s="424"/>
      <c r="K48" s="344"/>
      <c r="L48" s="344"/>
      <c r="M48" s="344"/>
      <c r="N48" s="344"/>
      <c r="O48" s="344"/>
      <c r="P48" s="344"/>
      <c r="Q48" s="344"/>
      <c r="R48" s="344"/>
      <c r="S48" s="344"/>
      <c r="T48" s="344"/>
      <c r="U48" s="344"/>
      <c r="V48" s="344"/>
      <c r="W48" s="344"/>
      <c r="X48" s="344"/>
      <c r="Y48" s="344"/>
      <c r="Z48" s="344"/>
      <c r="AA48" s="344"/>
      <c r="AB48" s="342"/>
      <c r="AC48" s="342"/>
      <c r="AD48" s="342"/>
      <c r="AE48" s="342"/>
      <c r="AF48" s="342"/>
      <c r="AG48" s="342"/>
      <c r="AH48" s="342"/>
      <c r="AI48" s="342"/>
      <c r="AJ48" s="342"/>
      <c r="AK48" s="342"/>
      <c r="AL48" s="342"/>
      <c r="AM48" s="342"/>
      <c r="AN48" s="342"/>
      <c r="AO48" s="342"/>
      <c r="AP48" s="349"/>
      <c r="AQ48" s="349"/>
      <c r="AR48" s="349"/>
      <c r="AS48" s="349"/>
      <c r="AT48" s="349"/>
      <c r="AU48" s="349"/>
      <c r="AV48" s="342"/>
      <c r="AW48" s="342"/>
      <c r="AX48" s="342"/>
      <c r="AY48" s="342"/>
      <c r="AZ48" s="342"/>
      <c r="BA48" s="342"/>
      <c r="BB48" s="342"/>
      <c r="BC48" s="342"/>
      <c r="BD48" s="342"/>
      <c r="BE48" s="342"/>
      <c r="BF48" s="342"/>
      <c r="BG48" s="342"/>
      <c r="BH48" s="342"/>
      <c r="BI48" s="342"/>
      <c r="BJ48" s="342"/>
      <c r="BK48" s="342"/>
      <c r="BL48" s="342"/>
      <c r="BM48" s="342"/>
      <c r="BN48" s="342"/>
      <c r="BO48" s="342"/>
      <c r="BP48" s="342"/>
      <c r="BQ48" s="342"/>
      <c r="BR48" s="342"/>
      <c r="BS48" s="342"/>
      <c r="BT48" s="342"/>
      <c r="BU48" s="342"/>
      <c r="BV48" s="342"/>
      <c r="BW48" s="342"/>
      <c r="BX48" s="342"/>
      <c r="BY48" s="342"/>
      <c r="BZ48" s="342"/>
      <c r="CA48" s="342"/>
      <c r="CB48" s="342"/>
      <c r="CC48" s="342"/>
      <c r="CD48" s="342"/>
      <c r="CE48" s="342"/>
      <c r="CF48" s="401"/>
      <c r="CG48" s="418"/>
      <c r="CH48" s="402"/>
      <c r="CI48" s="403"/>
      <c r="CJ48" s="418"/>
      <c r="CK48" s="404"/>
      <c r="CL48" s="424"/>
    </row>
    <row r="49" spans="1:90" ht="15.75" thickBot="1" x14ac:dyDescent="0.3">
      <c r="A49" s="390">
        <v>29</v>
      </c>
      <c r="B49" s="391">
        <v>40721</v>
      </c>
      <c r="C49" s="428">
        <v>0.86458333333333337</v>
      </c>
      <c r="D49" s="440" t="s">
        <v>44</v>
      </c>
      <c r="E49" s="430">
        <v>3</v>
      </c>
      <c r="F49" s="430">
        <v>0</v>
      </c>
      <c r="G49" s="424" t="s">
        <v>54</v>
      </c>
      <c r="H49" s="390" t="s">
        <v>69</v>
      </c>
      <c r="I49" s="432"/>
      <c r="J49" s="432"/>
      <c r="K49" s="344" t="s">
        <v>44</v>
      </c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2"/>
      <c r="AC49" s="342"/>
      <c r="AD49" s="342"/>
      <c r="AE49" s="342"/>
      <c r="AF49" s="342"/>
      <c r="AG49" s="342"/>
      <c r="AH49" s="342"/>
      <c r="AI49" s="342"/>
      <c r="AJ49" s="342"/>
      <c r="AK49" s="342"/>
      <c r="AL49" s="342"/>
      <c r="AM49" s="342"/>
      <c r="AN49" s="342"/>
      <c r="AO49" s="342"/>
      <c r="AP49" s="349"/>
      <c r="AQ49" s="349"/>
      <c r="AR49" s="349"/>
      <c r="AS49" s="349"/>
      <c r="AT49" s="349"/>
      <c r="AU49" s="349"/>
      <c r="AV49" s="342"/>
      <c r="AW49" s="342"/>
      <c r="AX49" s="342"/>
      <c r="AY49" s="342"/>
      <c r="AZ49" s="342"/>
      <c r="BA49" s="342"/>
      <c r="BB49" s="342"/>
      <c r="BC49" s="342"/>
      <c r="BD49" s="342"/>
      <c r="BE49" s="342"/>
      <c r="BF49" s="342"/>
      <c r="BG49" s="342"/>
      <c r="BH49" s="342"/>
      <c r="BI49" s="342"/>
      <c r="BJ49" s="342"/>
      <c r="BK49" s="342"/>
      <c r="BL49" s="342"/>
      <c r="BM49" s="342"/>
      <c r="BN49" s="342"/>
      <c r="BO49" s="342"/>
      <c r="BP49" s="342"/>
      <c r="BQ49" s="342"/>
      <c r="BR49" s="342"/>
      <c r="BS49" s="342"/>
      <c r="BT49" s="342"/>
      <c r="BU49" s="342"/>
      <c r="BV49" s="342"/>
      <c r="BW49" s="342"/>
      <c r="BX49" s="342"/>
      <c r="BY49" s="342"/>
      <c r="BZ49" s="342"/>
      <c r="CA49" s="342"/>
      <c r="CB49" s="342"/>
      <c r="CC49" s="342"/>
      <c r="CD49" s="342"/>
      <c r="CE49" s="342"/>
      <c r="CF49" s="401"/>
      <c r="CG49" s="418"/>
      <c r="CH49" s="402"/>
      <c r="CI49" s="403"/>
      <c r="CJ49" s="418"/>
      <c r="CK49" s="404"/>
      <c r="CL49" s="424"/>
    </row>
    <row r="50" spans="1:90" ht="15.75" thickBot="1" x14ac:dyDescent="0.3">
      <c r="A50" s="390">
        <v>30</v>
      </c>
      <c r="B50" s="391">
        <v>40722</v>
      </c>
      <c r="C50" s="428">
        <v>0.86458333333333337</v>
      </c>
      <c r="D50" s="440" t="s">
        <v>51</v>
      </c>
      <c r="E50" s="430">
        <v>1</v>
      </c>
      <c r="F50" s="430">
        <v>6</v>
      </c>
      <c r="G50" s="424" t="s">
        <v>62</v>
      </c>
      <c r="H50" s="390" t="s">
        <v>28</v>
      </c>
      <c r="I50" s="432"/>
      <c r="J50" s="432"/>
      <c r="K50" s="344" t="s">
        <v>62</v>
      </c>
      <c r="L50" s="344"/>
      <c r="M50" s="344"/>
      <c r="N50" s="344"/>
      <c r="O50" s="344"/>
      <c r="P50" s="344"/>
      <c r="Q50" s="344"/>
      <c r="R50" s="344"/>
      <c r="S50" s="344"/>
      <c r="T50" s="344"/>
      <c r="U50" s="344"/>
      <c r="V50" s="344"/>
      <c r="W50" s="344"/>
      <c r="X50" s="344"/>
      <c r="Y50" s="344"/>
      <c r="Z50" s="344"/>
      <c r="AA50" s="344"/>
      <c r="AB50" s="342"/>
      <c r="AC50" s="342"/>
      <c r="AD50" s="342"/>
      <c r="AE50" s="342"/>
      <c r="AF50" s="342"/>
      <c r="AG50" s="342"/>
      <c r="AH50" s="342"/>
      <c r="AI50" s="342"/>
      <c r="AJ50" s="342"/>
      <c r="AK50" s="342"/>
      <c r="AL50" s="342"/>
      <c r="AM50" s="342"/>
      <c r="AN50" s="342"/>
      <c r="AO50" s="342"/>
      <c r="AP50" s="349"/>
      <c r="AQ50" s="349"/>
      <c r="AR50" s="349"/>
      <c r="AS50" s="349"/>
      <c r="AT50" s="349"/>
      <c r="AU50" s="349"/>
      <c r="AV50" s="342"/>
      <c r="AW50" s="342"/>
      <c r="AX50" s="342"/>
      <c r="AY50" s="342"/>
      <c r="AZ50" s="342"/>
      <c r="BA50" s="342"/>
      <c r="BB50" s="342"/>
      <c r="BC50" s="342"/>
      <c r="BD50" s="342"/>
      <c r="BE50" s="342"/>
      <c r="BF50" s="342"/>
      <c r="BG50" s="342"/>
      <c r="BH50" s="342"/>
      <c r="BI50" s="342"/>
      <c r="BJ50" s="342"/>
      <c r="BK50" s="342"/>
      <c r="BL50" s="342"/>
      <c r="BM50" s="342"/>
      <c r="BN50" s="342"/>
      <c r="BO50" s="342"/>
      <c r="BP50" s="342"/>
      <c r="BQ50" s="342"/>
      <c r="BR50" s="342"/>
      <c r="BS50" s="342"/>
      <c r="BT50" s="342"/>
      <c r="BU50" s="342"/>
      <c r="BV50" s="342"/>
      <c r="BW50" s="342"/>
      <c r="BX50" s="342"/>
      <c r="BY50" s="342"/>
      <c r="BZ50" s="342"/>
      <c r="CA50" s="342"/>
      <c r="CB50" s="342"/>
      <c r="CC50" s="342"/>
      <c r="CD50" s="342"/>
      <c r="CE50" s="342"/>
      <c r="CF50" s="401"/>
      <c r="CG50" s="418"/>
      <c r="CH50" s="402"/>
      <c r="CI50" s="403"/>
      <c r="CJ50" s="418"/>
      <c r="CK50" s="404"/>
      <c r="CL50" s="424"/>
    </row>
    <row r="51" spans="1:90" x14ac:dyDescent="0.25">
      <c r="A51" s="390"/>
      <c r="B51" s="441"/>
      <c r="C51" s="428"/>
      <c r="D51" s="424"/>
      <c r="E51" s="395"/>
      <c r="F51" s="395"/>
      <c r="G51" s="424"/>
      <c r="H51" s="390"/>
      <c r="I51" s="424"/>
      <c r="J51" s="424"/>
      <c r="K51" s="344"/>
      <c r="L51" s="344"/>
      <c r="M51" s="344"/>
      <c r="N51" s="344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4"/>
      <c r="AA51" s="344"/>
      <c r="AB51" s="342"/>
      <c r="AC51" s="342"/>
      <c r="AD51" s="342"/>
      <c r="AE51" s="342"/>
      <c r="AF51" s="342"/>
      <c r="AG51" s="342"/>
      <c r="AH51" s="342"/>
      <c r="AI51" s="342"/>
      <c r="AJ51" s="342"/>
      <c r="AK51" s="342"/>
      <c r="AL51" s="342"/>
      <c r="AM51" s="342"/>
      <c r="AN51" s="342"/>
      <c r="AO51" s="342"/>
      <c r="AP51" s="349"/>
      <c r="AQ51" s="349"/>
      <c r="AR51" s="349"/>
      <c r="AS51" s="349"/>
      <c r="AT51" s="349"/>
      <c r="AU51" s="349"/>
      <c r="AV51" s="342"/>
      <c r="AW51" s="342"/>
      <c r="AX51" s="342"/>
      <c r="AY51" s="342"/>
      <c r="AZ51" s="342"/>
      <c r="BA51" s="342"/>
      <c r="BB51" s="342"/>
      <c r="BC51" s="342"/>
      <c r="BD51" s="342"/>
      <c r="BE51" s="342"/>
      <c r="BF51" s="342"/>
      <c r="BG51" s="342"/>
      <c r="BH51" s="342"/>
      <c r="BI51" s="342"/>
      <c r="BJ51" s="342"/>
      <c r="BK51" s="342"/>
      <c r="BL51" s="342"/>
      <c r="BM51" s="342"/>
      <c r="BN51" s="342"/>
      <c r="BO51" s="342"/>
      <c r="BP51" s="342"/>
      <c r="BQ51" s="342"/>
      <c r="BR51" s="342"/>
      <c r="BS51" s="342"/>
      <c r="BT51" s="342"/>
      <c r="BU51" s="342"/>
      <c r="BV51" s="342"/>
      <c r="BW51" s="342"/>
      <c r="BX51" s="342"/>
      <c r="BY51" s="342"/>
      <c r="BZ51" s="342"/>
      <c r="CA51" s="342"/>
      <c r="CB51" s="342"/>
      <c r="CC51" s="342"/>
      <c r="CD51" s="342"/>
      <c r="CE51" s="342"/>
      <c r="CF51" s="419"/>
      <c r="CG51" s="419"/>
      <c r="CH51" s="419"/>
      <c r="CI51" s="419"/>
      <c r="CJ51" s="419"/>
      <c r="CK51" s="404"/>
      <c r="CL51" s="424"/>
    </row>
    <row r="52" spans="1:90" x14ac:dyDescent="0.25">
      <c r="A52" s="390"/>
      <c r="B52" s="390"/>
      <c r="C52" s="390"/>
      <c r="D52" s="424"/>
      <c r="E52" s="424"/>
      <c r="F52" s="424"/>
      <c r="G52" s="424"/>
      <c r="H52" s="390"/>
      <c r="I52" s="424"/>
      <c r="J52" s="424"/>
      <c r="K52" s="344"/>
      <c r="L52" s="344"/>
      <c r="M52" s="344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344"/>
      <c r="AB52" s="342"/>
      <c r="AC52" s="342"/>
      <c r="AD52" s="342"/>
      <c r="AE52" s="342"/>
      <c r="AF52" s="342"/>
      <c r="AG52" s="342"/>
      <c r="AH52" s="342"/>
      <c r="AI52" s="342"/>
      <c r="AJ52" s="342"/>
      <c r="AK52" s="342"/>
      <c r="AL52" s="342"/>
      <c r="AM52" s="342"/>
      <c r="AN52" s="342"/>
      <c r="AO52" s="342"/>
      <c r="AP52" s="349"/>
      <c r="AQ52" s="349"/>
      <c r="AR52" s="349"/>
      <c r="AS52" s="349"/>
      <c r="AT52" s="349"/>
      <c r="AU52" s="349"/>
      <c r="AV52" s="342"/>
      <c r="AW52" s="342"/>
      <c r="AX52" s="342"/>
      <c r="AY52" s="342"/>
      <c r="AZ52" s="342"/>
      <c r="BA52" s="342"/>
      <c r="BB52" s="342"/>
      <c r="BC52" s="342"/>
      <c r="BD52" s="342"/>
      <c r="BE52" s="342"/>
      <c r="BF52" s="342"/>
      <c r="BG52" s="342"/>
      <c r="BH52" s="342"/>
      <c r="BI52" s="342"/>
      <c r="BJ52" s="342"/>
      <c r="BK52" s="342"/>
      <c r="BL52" s="342"/>
      <c r="BM52" s="342"/>
      <c r="BN52" s="342"/>
      <c r="BO52" s="342"/>
      <c r="BP52" s="342"/>
      <c r="BQ52" s="342"/>
      <c r="BR52" s="342"/>
      <c r="BS52" s="342"/>
      <c r="BT52" s="342"/>
      <c r="BU52" s="342"/>
      <c r="BV52" s="342"/>
      <c r="BW52" s="342"/>
      <c r="BX52" s="342"/>
      <c r="BY52" s="342"/>
      <c r="BZ52" s="342"/>
      <c r="CA52" s="342"/>
      <c r="CB52" s="342"/>
      <c r="CC52" s="342"/>
      <c r="CD52" s="342"/>
      <c r="CE52" s="342"/>
      <c r="CF52" s="442"/>
      <c r="CG52" s="442"/>
      <c r="CH52" s="442"/>
      <c r="CI52" s="443"/>
      <c r="CJ52" s="419"/>
      <c r="CK52" s="404"/>
      <c r="CL52" s="424"/>
    </row>
    <row r="53" spans="1:90" x14ac:dyDescent="0.25">
      <c r="A53" s="390"/>
      <c r="B53" s="390"/>
      <c r="C53" s="390"/>
      <c r="D53" s="424"/>
      <c r="E53" s="424"/>
      <c r="F53" s="424"/>
      <c r="G53" s="424"/>
      <c r="H53" s="390"/>
      <c r="I53" s="424"/>
      <c r="J53" s="42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2"/>
      <c r="AC53" s="342"/>
      <c r="AD53" s="342"/>
      <c r="AE53" s="342"/>
      <c r="AF53" s="342"/>
      <c r="AG53" s="342"/>
      <c r="AH53" s="342"/>
      <c r="AI53" s="342"/>
      <c r="AJ53" s="342"/>
      <c r="AK53" s="342"/>
      <c r="AL53" s="342"/>
      <c r="AM53" s="342"/>
      <c r="AN53" s="342"/>
      <c r="AO53" s="342"/>
      <c r="AP53" s="349"/>
      <c r="AQ53" s="349"/>
      <c r="AR53" s="349"/>
      <c r="AS53" s="349"/>
      <c r="AT53" s="349"/>
      <c r="AU53" s="349"/>
      <c r="AV53" s="342"/>
      <c r="AW53" s="342"/>
      <c r="AX53" s="342"/>
      <c r="AY53" s="342"/>
      <c r="AZ53" s="342"/>
      <c r="BA53" s="342"/>
      <c r="BB53" s="342"/>
      <c r="BC53" s="342"/>
      <c r="BD53" s="342"/>
      <c r="BE53" s="342"/>
      <c r="BF53" s="342"/>
      <c r="BG53" s="342"/>
      <c r="BH53" s="342"/>
      <c r="BI53" s="342"/>
      <c r="BJ53" s="342"/>
      <c r="BK53" s="342"/>
      <c r="BL53" s="342"/>
      <c r="BM53" s="342"/>
      <c r="BN53" s="342"/>
      <c r="BO53" s="342"/>
      <c r="BP53" s="342"/>
      <c r="BQ53" s="342"/>
      <c r="BR53" s="342"/>
      <c r="BS53" s="342"/>
      <c r="BT53" s="342"/>
      <c r="BU53" s="342"/>
      <c r="BV53" s="342"/>
      <c r="BW53" s="342"/>
      <c r="BX53" s="342"/>
      <c r="BY53" s="342"/>
      <c r="BZ53" s="342"/>
      <c r="CA53" s="342"/>
      <c r="CB53" s="342"/>
      <c r="CC53" s="342"/>
      <c r="CD53" s="342"/>
      <c r="CE53" s="342"/>
      <c r="CF53" s="442"/>
      <c r="CG53" s="442"/>
      <c r="CH53" s="442"/>
      <c r="CI53" s="443"/>
      <c r="CJ53" s="444"/>
      <c r="CK53" s="424"/>
      <c r="CL53" s="424"/>
    </row>
    <row r="54" spans="1:90" ht="15.75" x14ac:dyDescent="0.25">
      <c r="A54" s="390"/>
      <c r="B54" s="1200" t="s">
        <v>75</v>
      </c>
      <c r="C54" s="1200"/>
      <c r="D54" s="1200"/>
      <c r="E54" s="1200"/>
      <c r="F54" s="1200"/>
      <c r="G54" s="1200"/>
      <c r="H54" s="1200"/>
      <c r="I54" s="1200"/>
      <c r="J54" s="339"/>
      <c r="K54" s="344"/>
      <c r="L54" s="344"/>
      <c r="M54" s="344"/>
      <c r="N54" s="344"/>
      <c r="O54" s="344"/>
      <c r="P54" s="344"/>
      <c r="Q54" s="344"/>
      <c r="R54" s="344"/>
      <c r="S54" s="344"/>
      <c r="T54" s="344"/>
      <c r="U54" s="344"/>
      <c r="V54" s="344"/>
      <c r="W54" s="344"/>
      <c r="X54" s="344"/>
      <c r="Y54" s="344"/>
      <c r="Z54" s="344"/>
      <c r="AA54" s="344"/>
      <c r="AB54" s="342"/>
      <c r="AC54" s="342"/>
      <c r="AD54" s="342"/>
      <c r="AE54" s="342"/>
      <c r="AF54" s="342"/>
      <c r="AG54" s="342"/>
      <c r="AH54" s="342"/>
      <c r="AI54" s="342"/>
      <c r="AJ54" s="342"/>
      <c r="AK54" s="342"/>
      <c r="AL54" s="342"/>
      <c r="AM54" s="342"/>
      <c r="AN54" s="342"/>
      <c r="AO54" s="342"/>
      <c r="AP54" s="349"/>
      <c r="AQ54" s="349"/>
      <c r="AR54" s="349"/>
      <c r="AS54" s="349"/>
      <c r="AT54" s="349"/>
      <c r="AU54" s="349"/>
      <c r="AV54" s="342"/>
      <c r="AW54" s="342"/>
      <c r="AX54" s="342"/>
      <c r="AY54" s="342"/>
      <c r="AZ54" s="342"/>
      <c r="BA54" s="342"/>
      <c r="BB54" s="342"/>
      <c r="BC54" s="342"/>
      <c r="BD54" s="342"/>
      <c r="BE54" s="342"/>
      <c r="BF54" s="342"/>
      <c r="BG54" s="342"/>
      <c r="BH54" s="342"/>
      <c r="BI54" s="342"/>
      <c r="BJ54" s="342"/>
      <c r="BK54" s="342"/>
      <c r="BL54" s="342"/>
      <c r="BM54" s="342"/>
      <c r="BN54" s="342"/>
      <c r="BO54" s="342"/>
      <c r="BP54" s="342"/>
      <c r="BQ54" s="342"/>
      <c r="BR54" s="342"/>
      <c r="BS54" s="342"/>
      <c r="BT54" s="342"/>
      <c r="BU54" s="342"/>
      <c r="BV54" s="342"/>
      <c r="BW54" s="342"/>
      <c r="BX54" s="342"/>
      <c r="BY54" s="342"/>
      <c r="BZ54" s="342"/>
      <c r="CA54" s="342"/>
      <c r="CB54" s="342"/>
      <c r="CC54" s="342"/>
      <c r="CD54" s="342"/>
      <c r="CE54" s="342"/>
      <c r="CF54" s="419"/>
      <c r="CG54" s="419"/>
      <c r="CH54" s="419"/>
      <c r="CI54" s="419"/>
      <c r="CJ54" s="444"/>
      <c r="CK54" s="424"/>
      <c r="CL54" s="424"/>
    </row>
    <row r="55" spans="1:90" x14ac:dyDescent="0.25">
      <c r="A55" s="390"/>
      <c r="B55" s="425" t="s">
        <v>20</v>
      </c>
      <c r="C55" s="426" t="s">
        <v>21</v>
      </c>
      <c r="D55" s="426"/>
      <c r="E55" s="426"/>
      <c r="F55" s="426"/>
      <c r="G55" s="426"/>
      <c r="H55" s="426" t="s">
        <v>22</v>
      </c>
      <c r="I55" s="1194" t="s">
        <v>73</v>
      </c>
      <c r="J55" s="1194"/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  <c r="AA55" s="344"/>
      <c r="AB55" s="342"/>
      <c r="AC55" s="342"/>
      <c r="AD55" s="342"/>
      <c r="AE55" s="342"/>
      <c r="AF55" s="342"/>
      <c r="AG55" s="342"/>
      <c r="AH55" s="342"/>
      <c r="AI55" s="342"/>
      <c r="AJ55" s="342"/>
      <c r="AK55" s="342"/>
      <c r="AL55" s="342"/>
      <c r="AM55" s="342"/>
      <c r="AN55" s="342"/>
      <c r="AO55" s="342"/>
      <c r="AP55" s="349"/>
      <c r="AQ55" s="349"/>
      <c r="AR55" s="349"/>
      <c r="AS55" s="349"/>
      <c r="AT55" s="349"/>
      <c r="AU55" s="349"/>
      <c r="AV55" s="342"/>
      <c r="AW55" s="342"/>
      <c r="AX55" s="342"/>
      <c r="AY55" s="342"/>
      <c r="AZ55" s="342"/>
      <c r="BA55" s="342"/>
      <c r="BB55" s="342"/>
      <c r="BC55" s="342"/>
      <c r="BD55" s="342"/>
      <c r="BE55" s="342"/>
      <c r="BF55" s="342"/>
      <c r="BG55" s="342"/>
      <c r="BH55" s="342"/>
      <c r="BI55" s="342"/>
      <c r="BJ55" s="342"/>
      <c r="BK55" s="342"/>
      <c r="BL55" s="342"/>
      <c r="BM55" s="342"/>
      <c r="BN55" s="342"/>
      <c r="BO55" s="342"/>
      <c r="BP55" s="342"/>
      <c r="BQ55" s="342"/>
      <c r="BR55" s="342"/>
      <c r="BS55" s="342"/>
      <c r="BT55" s="342"/>
      <c r="BU55" s="342"/>
      <c r="BV55" s="342"/>
      <c r="BW55" s="342"/>
      <c r="BX55" s="342"/>
      <c r="BY55" s="342"/>
      <c r="BZ55" s="342"/>
      <c r="CA55" s="342"/>
      <c r="CB55" s="342"/>
      <c r="CC55" s="342"/>
      <c r="CD55" s="342"/>
      <c r="CE55" s="342"/>
      <c r="CF55" s="401"/>
      <c r="CG55" s="418"/>
      <c r="CH55" s="402"/>
      <c r="CI55" s="403"/>
      <c r="CJ55" s="418"/>
      <c r="CK55" s="404"/>
      <c r="CL55" s="424"/>
    </row>
    <row r="56" spans="1:90" ht="15.75" thickBot="1" x14ac:dyDescent="0.3">
      <c r="A56" s="390"/>
      <c r="B56" s="390"/>
      <c r="C56" s="390"/>
      <c r="D56" s="424"/>
      <c r="E56" s="424"/>
      <c r="F56" s="424"/>
      <c r="G56" s="424"/>
      <c r="H56" s="390"/>
      <c r="I56" s="424"/>
      <c r="J56" s="424"/>
      <c r="K56" s="344"/>
      <c r="L56" s="344"/>
      <c r="M56" s="344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342"/>
      <c r="AC56" s="342"/>
      <c r="AD56" s="342"/>
      <c r="AE56" s="342"/>
      <c r="AF56" s="342"/>
      <c r="AG56" s="342"/>
      <c r="AH56" s="342"/>
      <c r="AI56" s="342"/>
      <c r="AJ56" s="342"/>
      <c r="AK56" s="342"/>
      <c r="AL56" s="342"/>
      <c r="AM56" s="342"/>
      <c r="AN56" s="342"/>
      <c r="AO56" s="342"/>
      <c r="AP56" s="349"/>
      <c r="AQ56" s="349"/>
      <c r="AR56" s="349"/>
      <c r="AS56" s="349"/>
      <c r="AT56" s="349"/>
      <c r="AU56" s="349"/>
      <c r="AV56" s="342"/>
      <c r="AW56" s="342"/>
      <c r="AX56" s="342"/>
      <c r="AY56" s="342"/>
      <c r="AZ56" s="342"/>
      <c r="BA56" s="342"/>
      <c r="BB56" s="342"/>
      <c r="BC56" s="342"/>
      <c r="BD56" s="342"/>
      <c r="BE56" s="342"/>
      <c r="BF56" s="342"/>
      <c r="BG56" s="342"/>
      <c r="BH56" s="342"/>
      <c r="BI56" s="342"/>
      <c r="BJ56" s="342"/>
      <c r="BK56" s="342"/>
      <c r="BL56" s="342"/>
      <c r="BM56" s="342"/>
      <c r="BN56" s="342"/>
      <c r="BO56" s="342"/>
      <c r="BP56" s="342"/>
      <c r="BQ56" s="342"/>
      <c r="BR56" s="342"/>
      <c r="BS56" s="342"/>
      <c r="BT56" s="342"/>
      <c r="BU56" s="342"/>
      <c r="BV56" s="342"/>
      <c r="BW56" s="342"/>
      <c r="BX56" s="342"/>
      <c r="BY56" s="342"/>
      <c r="BZ56" s="342"/>
      <c r="CA56" s="342"/>
      <c r="CB56" s="342"/>
      <c r="CC56" s="342"/>
      <c r="CD56" s="342"/>
      <c r="CE56" s="342"/>
      <c r="CF56" s="419"/>
      <c r="CG56" s="419"/>
      <c r="CH56" s="419"/>
      <c r="CI56" s="419"/>
      <c r="CJ56" s="444"/>
      <c r="CK56" s="424"/>
      <c r="CL56" s="424"/>
    </row>
    <row r="57" spans="1:90" ht="15.75" thickBot="1" x14ac:dyDescent="0.3">
      <c r="A57" s="1195" t="s">
        <v>76</v>
      </c>
      <c r="B57" s="391">
        <v>40725</v>
      </c>
      <c r="C57" s="428">
        <v>0.86458333333333337</v>
      </c>
      <c r="D57" s="440" t="s">
        <v>44</v>
      </c>
      <c r="E57" s="430">
        <v>3</v>
      </c>
      <c r="F57" s="430">
        <v>0</v>
      </c>
      <c r="G57" s="424" t="s">
        <v>62</v>
      </c>
      <c r="H57" s="390" t="s">
        <v>64</v>
      </c>
      <c r="I57" s="432"/>
      <c r="J57" s="432"/>
      <c r="K57" s="344" t="s">
        <v>44</v>
      </c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2"/>
      <c r="AC57" s="342"/>
      <c r="AD57" s="342"/>
      <c r="AE57" s="342"/>
      <c r="AF57" s="342"/>
      <c r="AG57" s="342"/>
      <c r="AH57" s="342"/>
      <c r="AI57" s="342"/>
      <c r="AJ57" s="342"/>
      <c r="AK57" s="342"/>
      <c r="AL57" s="342"/>
      <c r="AM57" s="342"/>
      <c r="AN57" s="342"/>
      <c r="AO57" s="342"/>
      <c r="AP57" s="349"/>
      <c r="AQ57" s="349"/>
      <c r="AR57" s="349"/>
      <c r="AS57" s="349"/>
      <c r="AT57" s="349"/>
      <c r="AU57" s="349"/>
      <c r="AV57" s="342"/>
      <c r="AW57" s="342"/>
      <c r="AX57" s="342"/>
      <c r="AY57" s="342"/>
      <c r="AZ57" s="342"/>
      <c r="BA57" s="342"/>
      <c r="BB57" s="342"/>
      <c r="BC57" s="342"/>
      <c r="BD57" s="342"/>
      <c r="BE57" s="342"/>
      <c r="BF57" s="342"/>
      <c r="BG57" s="342"/>
      <c r="BH57" s="342"/>
      <c r="BI57" s="342"/>
      <c r="BJ57" s="342"/>
      <c r="BK57" s="342"/>
      <c r="BL57" s="342"/>
      <c r="BM57" s="342"/>
      <c r="BN57" s="342"/>
      <c r="BO57" s="342"/>
      <c r="BP57" s="342"/>
      <c r="BQ57" s="342"/>
      <c r="BR57" s="342"/>
      <c r="BS57" s="342"/>
      <c r="BT57" s="342"/>
      <c r="BU57" s="342"/>
      <c r="BV57" s="342"/>
      <c r="BW57" s="342"/>
      <c r="BX57" s="342"/>
      <c r="BY57" s="342"/>
      <c r="BZ57" s="342"/>
      <c r="CA57" s="342"/>
      <c r="CB57" s="342"/>
      <c r="CC57" s="342"/>
      <c r="CD57" s="342"/>
      <c r="CE57" s="342"/>
      <c r="CF57" s="442"/>
      <c r="CG57" s="442"/>
      <c r="CH57" s="442"/>
      <c r="CI57" s="443"/>
      <c r="CJ57" s="444"/>
      <c r="CK57" s="424"/>
      <c r="CL57" s="424"/>
    </row>
    <row r="58" spans="1:90" x14ac:dyDescent="0.25">
      <c r="A58" s="1195"/>
      <c r="B58" s="390"/>
      <c r="C58" s="390"/>
      <c r="D58" s="424"/>
      <c r="E58" s="424"/>
      <c r="F58" s="424"/>
      <c r="G58" s="424"/>
      <c r="H58" s="390"/>
      <c r="I58" s="424"/>
      <c r="J58" s="424"/>
      <c r="K58" s="344"/>
      <c r="L58" s="344"/>
      <c r="M58" s="344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344"/>
      <c r="AB58" s="342"/>
      <c r="AC58" s="342"/>
      <c r="AD58" s="342"/>
      <c r="AE58" s="342"/>
      <c r="AF58" s="342"/>
      <c r="AG58" s="342"/>
      <c r="AH58" s="342"/>
      <c r="AI58" s="342"/>
      <c r="AJ58" s="342"/>
      <c r="AK58" s="342"/>
      <c r="AL58" s="342"/>
      <c r="AM58" s="342"/>
      <c r="AN58" s="342"/>
      <c r="AO58" s="342"/>
      <c r="AP58" s="349"/>
      <c r="AQ58" s="349"/>
      <c r="AR58" s="349"/>
      <c r="AS58" s="349"/>
      <c r="AT58" s="349"/>
      <c r="AU58" s="349"/>
      <c r="AV58" s="342"/>
      <c r="AW58" s="342"/>
      <c r="AX58" s="342"/>
      <c r="AY58" s="342"/>
      <c r="AZ58" s="342"/>
      <c r="BA58" s="342"/>
      <c r="BB58" s="342"/>
      <c r="BC58" s="342"/>
      <c r="BD58" s="342"/>
      <c r="BE58" s="342"/>
      <c r="BF58" s="342"/>
      <c r="BG58" s="342"/>
      <c r="BH58" s="342"/>
      <c r="BI58" s="342"/>
      <c r="BJ58" s="342"/>
      <c r="BK58" s="342"/>
      <c r="BL58" s="342"/>
      <c r="BM58" s="342"/>
      <c r="BN58" s="342"/>
      <c r="BO58" s="342"/>
      <c r="BP58" s="342"/>
      <c r="BQ58" s="342"/>
      <c r="BR58" s="342"/>
      <c r="BS58" s="342"/>
      <c r="BT58" s="342"/>
      <c r="BU58" s="342"/>
      <c r="BV58" s="342"/>
      <c r="BW58" s="342"/>
      <c r="BX58" s="342"/>
      <c r="BY58" s="342"/>
      <c r="BZ58" s="342"/>
      <c r="CA58" s="342"/>
      <c r="CB58" s="342"/>
      <c r="CC58" s="342"/>
      <c r="CD58" s="342"/>
      <c r="CE58" s="342"/>
      <c r="CF58" s="419"/>
      <c r="CG58" s="419"/>
      <c r="CH58" s="419"/>
      <c r="CI58" s="419"/>
      <c r="CJ58" s="444"/>
      <c r="CK58" s="424"/>
      <c r="CL58" s="424"/>
    </row>
    <row r="59" spans="1:90" x14ac:dyDescent="0.25">
      <c r="A59" s="1195"/>
      <c r="B59" s="390"/>
      <c r="C59" s="390"/>
      <c r="D59" s="424"/>
      <c r="E59" s="424"/>
      <c r="F59" s="424"/>
      <c r="G59" s="424" t="s">
        <v>81</v>
      </c>
      <c r="H59" s="390" t="s">
        <v>82</v>
      </c>
      <c r="I59" s="424"/>
      <c r="J59" s="424"/>
      <c r="K59" s="344"/>
      <c r="L59" s="344"/>
      <c r="M59" s="344"/>
      <c r="N59" s="344"/>
      <c r="O59" s="344"/>
      <c r="P59" s="344"/>
      <c r="Q59" s="344"/>
      <c r="R59" s="344"/>
      <c r="S59" s="344"/>
      <c r="T59" s="344"/>
      <c r="U59" s="344"/>
      <c r="V59" s="344"/>
      <c r="W59" s="344"/>
      <c r="X59" s="344"/>
      <c r="Y59" s="344"/>
      <c r="Z59" s="344"/>
      <c r="AA59" s="344"/>
      <c r="AB59" s="342"/>
      <c r="AC59" s="342"/>
      <c r="AD59" s="342"/>
      <c r="AE59" s="342"/>
      <c r="AF59" s="342"/>
      <c r="AG59" s="342"/>
      <c r="AH59" s="342"/>
      <c r="AI59" s="342"/>
      <c r="AJ59" s="342"/>
      <c r="AK59" s="342"/>
      <c r="AL59" s="342"/>
      <c r="AM59" s="342"/>
      <c r="AN59" s="342"/>
      <c r="AO59" s="342"/>
      <c r="AP59" s="349"/>
      <c r="AQ59" s="349"/>
      <c r="AR59" s="349"/>
      <c r="AS59" s="349"/>
      <c r="AT59" s="349"/>
      <c r="AU59" s="349"/>
      <c r="AV59" s="342"/>
      <c r="AW59" s="342"/>
      <c r="AX59" s="342"/>
      <c r="AY59" s="342"/>
      <c r="AZ59" s="342"/>
      <c r="BA59" s="342"/>
      <c r="BB59" s="342"/>
      <c r="BC59" s="342"/>
      <c r="BD59" s="342"/>
      <c r="BE59" s="342"/>
      <c r="BF59" s="342"/>
      <c r="BG59" s="342"/>
      <c r="BH59" s="342"/>
      <c r="BI59" s="342"/>
      <c r="BJ59" s="342"/>
      <c r="BK59" s="342"/>
      <c r="BL59" s="342"/>
      <c r="BM59" s="342"/>
      <c r="BN59" s="342"/>
      <c r="BO59" s="342"/>
      <c r="BP59" s="342"/>
      <c r="BQ59" s="342"/>
      <c r="BR59" s="342"/>
      <c r="BS59" s="342"/>
      <c r="BT59" s="342"/>
      <c r="BU59" s="342"/>
      <c r="BV59" s="342"/>
      <c r="BW59" s="342"/>
      <c r="BX59" s="342"/>
      <c r="BY59" s="342"/>
      <c r="BZ59" s="342"/>
      <c r="CA59" s="342"/>
      <c r="CB59" s="342"/>
      <c r="CC59" s="342"/>
      <c r="CD59" s="342"/>
      <c r="CE59" s="342"/>
      <c r="CF59" s="419"/>
      <c r="CG59" s="419"/>
      <c r="CH59" s="419"/>
      <c r="CI59" s="419"/>
      <c r="CJ59" s="444"/>
      <c r="CK59" s="424"/>
      <c r="CL59" s="424"/>
    </row>
    <row r="60" spans="1:90" x14ac:dyDescent="0.25">
      <c r="A60" s="1195"/>
      <c r="B60" s="390"/>
      <c r="C60" s="390"/>
      <c r="D60" s="424"/>
      <c r="E60" s="424"/>
      <c r="F60" s="424"/>
      <c r="G60" s="334"/>
      <c r="H60" s="334" t="s">
        <v>83</v>
      </c>
      <c r="I60" s="424"/>
      <c r="J60" s="424"/>
      <c r="K60" s="344"/>
      <c r="L60" s="344"/>
      <c r="M60" s="344"/>
      <c r="N60" s="344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  <c r="AA60" s="344"/>
      <c r="AB60" s="342"/>
      <c r="AC60" s="342"/>
      <c r="AD60" s="342"/>
      <c r="AE60" s="342"/>
      <c r="AF60" s="342"/>
      <c r="AG60" s="342"/>
      <c r="AH60" s="342"/>
      <c r="AI60" s="342"/>
      <c r="AJ60" s="342"/>
      <c r="AK60" s="342"/>
      <c r="AL60" s="342"/>
      <c r="AM60" s="342"/>
      <c r="AN60" s="342"/>
      <c r="AO60" s="342"/>
      <c r="AP60" s="349"/>
      <c r="AQ60" s="349"/>
      <c r="AR60" s="349"/>
      <c r="AS60" s="349"/>
      <c r="AT60" s="349"/>
      <c r="AU60" s="349"/>
      <c r="AV60" s="342"/>
      <c r="AW60" s="342"/>
      <c r="AX60" s="342"/>
      <c r="AY60" s="342"/>
      <c r="AZ60" s="342"/>
      <c r="BA60" s="342"/>
      <c r="BB60" s="342"/>
      <c r="BC60" s="342"/>
      <c r="BD60" s="342"/>
      <c r="BE60" s="342"/>
      <c r="BF60" s="342"/>
      <c r="BG60" s="342"/>
      <c r="BH60" s="342"/>
      <c r="BI60" s="342"/>
      <c r="BJ60" s="342"/>
      <c r="BK60" s="342"/>
      <c r="BL60" s="342"/>
      <c r="BM60" s="342"/>
      <c r="BN60" s="342"/>
      <c r="BO60" s="342"/>
      <c r="BP60" s="342"/>
      <c r="BQ60" s="342"/>
      <c r="BR60" s="342"/>
      <c r="BS60" s="342"/>
      <c r="BT60" s="342"/>
      <c r="BU60" s="342"/>
      <c r="BV60" s="342"/>
      <c r="BW60" s="342"/>
      <c r="BX60" s="342"/>
      <c r="BY60" s="342"/>
      <c r="BZ60" s="342"/>
      <c r="CA60" s="342"/>
      <c r="CB60" s="342"/>
      <c r="CC60" s="342"/>
      <c r="CD60" s="342"/>
      <c r="CE60" s="342"/>
      <c r="CF60" s="444"/>
      <c r="CG60" s="444"/>
      <c r="CH60" s="444"/>
      <c r="CI60" s="444"/>
      <c r="CJ60" s="444"/>
      <c r="CK60" s="424"/>
      <c r="CL60" s="424"/>
    </row>
    <row r="61" spans="1:90" x14ac:dyDescent="0.25">
      <c r="A61" s="1195"/>
      <c r="B61" s="390"/>
      <c r="C61" s="390"/>
      <c r="D61" s="424"/>
      <c r="E61" s="424"/>
      <c r="F61" s="424"/>
      <c r="G61" s="424"/>
      <c r="H61" s="445"/>
      <c r="I61" s="424"/>
      <c r="J61" s="424"/>
      <c r="K61" s="344"/>
      <c r="L61" s="344"/>
      <c r="M61" s="344"/>
      <c r="N61" s="344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  <c r="AA61" s="344"/>
      <c r="AB61" s="342"/>
      <c r="AC61" s="342"/>
      <c r="AD61" s="342"/>
      <c r="AE61" s="342"/>
      <c r="AF61" s="342"/>
      <c r="AG61" s="342"/>
      <c r="AH61" s="342"/>
      <c r="AI61" s="342"/>
      <c r="AJ61" s="342"/>
      <c r="AK61" s="342"/>
      <c r="AL61" s="342"/>
      <c r="AM61" s="342"/>
      <c r="AN61" s="342"/>
      <c r="AO61" s="342"/>
      <c r="AP61" s="349"/>
      <c r="AQ61" s="349"/>
      <c r="AR61" s="349"/>
      <c r="AS61" s="349"/>
      <c r="AT61" s="349"/>
      <c r="AU61" s="349"/>
      <c r="AV61" s="342"/>
      <c r="AW61" s="342"/>
      <c r="AX61" s="342"/>
      <c r="AY61" s="342"/>
      <c r="AZ61" s="342"/>
      <c r="BA61" s="342"/>
      <c r="BB61" s="342"/>
      <c r="BC61" s="342"/>
      <c r="BD61" s="342"/>
      <c r="BE61" s="342"/>
      <c r="BF61" s="342"/>
      <c r="BG61" s="342"/>
      <c r="BH61" s="342"/>
      <c r="BI61" s="342"/>
      <c r="BJ61" s="342"/>
      <c r="BK61" s="342"/>
      <c r="BL61" s="342"/>
      <c r="BM61" s="342"/>
      <c r="BN61" s="342"/>
      <c r="BO61" s="342"/>
      <c r="BP61" s="342"/>
      <c r="BQ61" s="342"/>
      <c r="BR61" s="342"/>
      <c r="BS61" s="342"/>
      <c r="BT61" s="342"/>
      <c r="BU61" s="342"/>
      <c r="BV61" s="342"/>
      <c r="BW61" s="342"/>
      <c r="BX61" s="342"/>
      <c r="BY61" s="342"/>
      <c r="BZ61" s="342"/>
      <c r="CA61" s="342"/>
      <c r="CB61" s="342"/>
      <c r="CC61" s="342"/>
      <c r="CD61" s="342"/>
      <c r="CE61" s="342"/>
      <c r="CF61" s="444"/>
      <c r="CG61" s="444"/>
      <c r="CH61" s="444"/>
      <c r="CI61" s="444"/>
      <c r="CJ61" s="444"/>
      <c r="CK61" s="424"/>
      <c r="CL61" s="424"/>
    </row>
    <row r="62" spans="1:90" x14ac:dyDescent="0.25">
      <c r="A62" s="1195"/>
      <c r="B62" s="390"/>
      <c r="C62" s="390"/>
      <c r="D62" s="424"/>
      <c r="E62" s="424"/>
      <c r="F62" s="424"/>
      <c r="G62" s="424"/>
      <c r="H62" s="390"/>
      <c r="I62" s="424"/>
      <c r="J62" s="424"/>
      <c r="K62" s="344"/>
      <c r="L62" s="344"/>
      <c r="M62" s="344"/>
      <c r="N62" s="344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9"/>
      <c r="AQ62" s="349"/>
      <c r="AR62" s="349"/>
      <c r="AS62" s="349"/>
      <c r="AT62" s="349"/>
      <c r="AU62" s="349"/>
      <c r="AV62" s="342"/>
      <c r="AW62" s="342"/>
      <c r="AX62" s="342"/>
      <c r="AY62" s="342"/>
      <c r="AZ62" s="342"/>
      <c r="BA62" s="342"/>
      <c r="BB62" s="342"/>
      <c r="BC62" s="342"/>
      <c r="BD62" s="342"/>
      <c r="BE62" s="342"/>
      <c r="BF62" s="342"/>
      <c r="BG62" s="342"/>
      <c r="BH62" s="342"/>
      <c r="BI62" s="342"/>
      <c r="BJ62" s="342"/>
      <c r="BK62" s="342"/>
      <c r="BL62" s="342"/>
      <c r="BM62" s="342"/>
      <c r="BN62" s="342"/>
      <c r="BO62" s="342"/>
      <c r="BP62" s="342"/>
      <c r="BQ62" s="342"/>
      <c r="BR62" s="342"/>
      <c r="BS62" s="342"/>
      <c r="BT62" s="342"/>
      <c r="BU62" s="342"/>
      <c r="BV62" s="342"/>
      <c r="BW62" s="342"/>
      <c r="BX62" s="342"/>
      <c r="BY62" s="342"/>
      <c r="BZ62" s="342"/>
      <c r="CA62" s="342"/>
      <c r="CB62" s="342"/>
      <c r="CC62" s="342"/>
      <c r="CD62" s="342"/>
      <c r="CE62" s="342"/>
      <c r="CF62" s="444"/>
      <c r="CG62" s="444"/>
      <c r="CH62" s="444"/>
      <c r="CI62" s="444"/>
      <c r="CJ62" s="444"/>
      <c r="CK62" s="424"/>
      <c r="CL62" s="424"/>
    </row>
    <row r="63" spans="1:90" ht="18" x14ac:dyDescent="0.25">
      <c r="A63" s="1195"/>
      <c r="B63" s="390"/>
      <c r="C63" s="440" t="s">
        <v>79</v>
      </c>
      <c r="D63" s="1196" t="s">
        <v>44</v>
      </c>
      <c r="E63" s="1196"/>
      <c r="F63" s="1196"/>
      <c r="G63" s="1196"/>
      <c r="H63" s="390"/>
      <c r="I63" s="424"/>
      <c r="J63" s="424"/>
      <c r="K63" s="344"/>
      <c r="L63" s="344"/>
      <c r="M63" s="344"/>
      <c r="N63" s="344"/>
      <c r="O63" s="344"/>
      <c r="P63" s="344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9"/>
      <c r="AQ63" s="349"/>
      <c r="AR63" s="349"/>
      <c r="AS63" s="349"/>
      <c r="AT63" s="349"/>
      <c r="AU63" s="349"/>
      <c r="AV63" s="342"/>
      <c r="AW63" s="342"/>
      <c r="AX63" s="342"/>
      <c r="AY63" s="342"/>
      <c r="AZ63" s="342"/>
      <c r="BA63" s="342"/>
      <c r="BB63" s="342"/>
      <c r="BC63" s="342"/>
      <c r="BD63" s="342"/>
      <c r="BE63" s="342"/>
      <c r="BF63" s="342"/>
      <c r="BG63" s="342"/>
      <c r="BH63" s="342"/>
      <c r="BI63" s="342"/>
      <c r="BJ63" s="342"/>
      <c r="BK63" s="342"/>
      <c r="BL63" s="342"/>
      <c r="BM63" s="342"/>
      <c r="BN63" s="342"/>
      <c r="BO63" s="342"/>
      <c r="BP63" s="342"/>
      <c r="BQ63" s="342"/>
      <c r="BR63" s="342"/>
      <c r="BS63" s="342"/>
      <c r="BT63" s="342"/>
      <c r="BU63" s="342"/>
      <c r="BV63" s="342"/>
      <c r="BW63" s="342"/>
      <c r="BX63" s="342"/>
      <c r="BY63" s="342"/>
      <c r="BZ63" s="342"/>
      <c r="CA63" s="342"/>
      <c r="CB63" s="342"/>
      <c r="CC63" s="342"/>
      <c r="CD63" s="342"/>
      <c r="CE63" s="342"/>
      <c r="CF63" s="444"/>
      <c r="CG63" s="444"/>
      <c r="CH63" s="444"/>
      <c r="CI63" s="444"/>
      <c r="CJ63" s="444"/>
      <c r="CK63" s="424"/>
      <c r="CL63" s="424"/>
    </row>
    <row r="64" spans="1:90" x14ac:dyDescent="0.25">
      <c r="A64" s="1195"/>
      <c r="B64" s="390"/>
      <c r="C64" s="390"/>
      <c r="D64" s="424"/>
      <c r="E64" s="424"/>
      <c r="F64" s="424"/>
      <c r="G64" s="424"/>
      <c r="H64" s="390"/>
      <c r="I64" s="424"/>
      <c r="J64" s="424"/>
      <c r="K64" s="344"/>
      <c r="L64" s="344"/>
      <c r="M64" s="344"/>
      <c r="N64" s="344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344"/>
      <c r="Z64" s="344"/>
      <c r="AA64" s="344"/>
      <c r="AB64" s="342"/>
      <c r="AC64" s="342"/>
      <c r="AD64" s="342"/>
      <c r="AE64" s="342"/>
      <c r="AF64" s="342"/>
      <c r="AG64" s="342"/>
      <c r="AH64" s="342"/>
      <c r="AI64" s="342"/>
      <c r="AJ64" s="342"/>
      <c r="AK64" s="342"/>
      <c r="AL64" s="342"/>
      <c r="AM64" s="342"/>
      <c r="AN64" s="342"/>
      <c r="AO64" s="342"/>
      <c r="AP64" s="349"/>
      <c r="AQ64" s="349"/>
      <c r="AR64" s="349"/>
      <c r="AS64" s="349"/>
      <c r="AT64" s="349"/>
      <c r="AU64" s="349"/>
      <c r="AV64" s="342"/>
      <c r="AW64" s="342"/>
      <c r="AX64" s="342"/>
      <c r="AY64" s="342"/>
      <c r="AZ64" s="342"/>
      <c r="BA64" s="342"/>
      <c r="BB64" s="342"/>
      <c r="BC64" s="342"/>
      <c r="BD64" s="342"/>
      <c r="BE64" s="342"/>
      <c r="BF64" s="342"/>
      <c r="BG64" s="342"/>
      <c r="BH64" s="342"/>
      <c r="BI64" s="342"/>
      <c r="BJ64" s="342"/>
      <c r="BK64" s="342"/>
      <c r="BL64" s="342"/>
      <c r="BM64" s="342"/>
      <c r="BN64" s="342"/>
      <c r="BO64" s="342"/>
      <c r="BP64" s="342"/>
      <c r="BQ64" s="342"/>
      <c r="BR64" s="342"/>
      <c r="BS64" s="342"/>
      <c r="BT64" s="342"/>
      <c r="BU64" s="342"/>
      <c r="BV64" s="342"/>
      <c r="BW64" s="342"/>
      <c r="BX64" s="342"/>
      <c r="BY64" s="342"/>
      <c r="BZ64" s="342"/>
      <c r="CA64" s="342"/>
      <c r="CB64" s="342"/>
      <c r="CC64" s="342"/>
      <c r="CD64" s="342"/>
      <c r="CE64" s="342"/>
      <c r="CF64" s="444"/>
      <c r="CG64" s="444"/>
      <c r="CH64" s="444"/>
      <c r="CI64" s="444"/>
      <c r="CJ64" s="444"/>
      <c r="CK64" s="424"/>
      <c r="CL64" s="424"/>
    </row>
    <row r="65" spans="1:90" x14ac:dyDescent="0.25">
      <c r="A65" s="1195"/>
      <c r="B65" s="390"/>
      <c r="C65" s="390"/>
      <c r="D65" s="424"/>
      <c r="E65" s="424"/>
      <c r="F65" s="424"/>
      <c r="G65" s="424"/>
      <c r="H65" s="390"/>
      <c r="I65" s="424"/>
      <c r="J65" s="42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344"/>
      <c r="W65" s="344"/>
      <c r="X65" s="344"/>
      <c r="Y65" s="344"/>
      <c r="Z65" s="344"/>
      <c r="AA65" s="344"/>
      <c r="AB65" s="342"/>
      <c r="AC65" s="342"/>
      <c r="AD65" s="342"/>
      <c r="AE65" s="342"/>
      <c r="AF65" s="342"/>
      <c r="AG65" s="342"/>
      <c r="AH65" s="342"/>
      <c r="AI65" s="342"/>
      <c r="AJ65" s="342"/>
      <c r="AK65" s="342"/>
      <c r="AL65" s="342"/>
      <c r="AM65" s="342"/>
      <c r="AN65" s="342"/>
      <c r="AO65" s="342"/>
      <c r="AP65" s="349"/>
      <c r="AQ65" s="349"/>
      <c r="AR65" s="349"/>
      <c r="AS65" s="349"/>
      <c r="AT65" s="349"/>
      <c r="AU65" s="349"/>
      <c r="AV65" s="342"/>
      <c r="AW65" s="342"/>
      <c r="AX65" s="342"/>
      <c r="AY65" s="342"/>
      <c r="AZ65" s="342"/>
      <c r="BA65" s="342"/>
      <c r="BB65" s="342"/>
      <c r="BC65" s="342"/>
      <c r="BD65" s="342"/>
      <c r="BE65" s="342"/>
      <c r="BF65" s="342"/>
      <c r="BG65" s="342"/>
      <c r="BH65" s="342"/>
      <c r="BI65" s="342"/>
      <c r="BJ65" s="342"/>
      <c r="BK65" s="342"/>
      <c r="BL65" s="342"/>
      <c r="BM65" s="342"/>
      <c r="BN65" s="342"/>
      <c r="BO65" s="342"/>
      <c r="BP65" s="342"/>
      <c r="BQ65" s="342"/>
      <c r="BR65" s="342"/>
      <c r="BS65" s="342"/>
      <c r="BT65" s="342"/>
      <c r="BU65" s="342"/>
      <c r="BV65" s="342"/>
      <c r="BW65" s="342"/>
      <c r="BX65" s="342"/>
      <c r="BY65" s="342"/>
      <c r="BZ65" s="342"/>
      <c r="CA65" s="342"/>
      <c r="CB65" s="342"/>
      <c r="CC65" s="342"/>
      <c r="CD65" s="342"/>
      <c r="CE65" s="342"/>
      <c r="CF65" s="424"/>
      <c r="CG65" s="424"/>
      <c r="CH65" s="424"/>
      <c r="CI65" s="424"/>
      <c r="CJ65" s="424"/>
      <c r="CK65" s="424"/>
      <c r="CL65" s="424"/>
    </row>
    <row r="66" spans="1:90" x14ac:dyDescent="0.25">
      <c r="A66" s="1195"/>
      <c r="B66" s="390"/>
      <c r="C66" s="390"/>
      <c r="D66" s="424"/>
      <c r="E66" s="424"/>
      <c r="F66" s="424"/>
      <c r="G66" s="424"/>
      <c r="H66" s="390"/>
      <c r="I66" s="424"/>
      <c r="J66" s="424"/>
      <c r="K66" s="344"/>
      <c r="L66" s="344"/>
      <c r="M66" s="344"/>
      <c r="N66" s="344"/>
      <c r="O66" s="344"/>
      <c r="P66" s="344"/>
      <c r="Q66" s="344"/>
      <c r="R66" s="344"/>
      <c r="S66" s="344"/>
      <c r="T66" s="344"/>
      <c r="U66" s="344"/>
      <c r="V66" s="344"/>
      <c r="W66" s="344"/>
      <c r="X66" s="344"/>
      <c r="Y66" s="344"/>
      <c r="Z66" s="344"/>
      <c r="AA66" s="344"/>
      <c r="AB66" s="342"/>
      <c r="AC66" s="342"/>
      <c r="AD66" s="342"/>
      <c r="AE66" s="342"/>
      <c r="AF66" s="342"/>
      <c r="AG66" s="342"/>
      <c r="AH66" s="342"/>
      <c r="AI66" s="342"/>
      <c r="AJ66" s="342"/>
      <c r="AK66" s="342"/>
      <c r="AL66" s="342"/>
      <c r="AM66" s="342"/>
      <c r="AN66" s="342"/>
      <c r="AO66" s="342"/>
      <c r="AP66" s="349"/>
      <c r="AQ66" s="349"/>
      <c r="AR66" s="349"/>
      <c r="AS66" s="349"/>
      <c r="AT66" s="349"/>
      <c r="AU66" s="349"/>
      <c r="AV66" s="342"/>
      <c r="AW66" s="342"/>
      <c r="AX66" s="342"/>
      <c r="AY66" s="342"/>
      <c r="AZ66" s="342"/>
      <c r="BA66" s="342"/>
      <c r="BB66" s="342"/>
      <c r="BC66" s="342"/>
      <c r="BD66" s="342"/>
      <c r="BE66" s="342"/>
      <c r="BF66" s="342"/>
      <c r="BG66" s="342"/>
      <c r="BH66" s="342"/>
      <c r="BI66" s="342"/>
      <c r="BJ66" s="342"/>
      <c r="BK66" s="342"/>
      <c r="BL66" s="342"/>
      <c r="BM66" s="342"/>
      <c r="BN66" s="342"/>
      <c r="BO66" s="342"/>
      <c r="BP66" s="342"/>
      <c r="BQ66" s="342"/>
      <c r="BR66" s="342"/>
      <c r="BS66" s="342"/>
      <c r="BT66" s="342"/>
      <c r="BU66" s="342"/>
      <c r="BV66" s="342"/>
      <c r="BW66" s="342"/>
      <c r="BX66" s="342"/>
      <c r="BY66" s="342"/>
      <c r="BZ66" s="342"/>
      <c r="CA66" s="342"/>
      <c r="CB66" s="342"/>
      <c r="CC66" s="342"/>
      <c r="CD66" s="342"/>
      <c r="CE66" s="342"/>
      <c r="CF66" s="424"/>
      <c r="CG66" s="424"/>
      <c r="CH66" s="424"/>
      <c r="CI66" s="424"/>
      <c r="CJ66" s="424"/>
      <c r="CK66" s="424"/>
      <c r="CL66" s="424"/>
    </row>
    <row r="67" spans="1:90" x14ac:dyDescent="0.25">
      <c r="A67" s="1195"/>
      <c r="B67" s="390"/>
      <c r="C67" s="390"/>
      <c r="D67" s="424"/>
      <c r="E67" s="424"/>
      <c r="F67" s="424"/>
      <c r="G67" s="424"/>
      <c r="H67" s="390"/>
      <c r="I67" s="424"/>
      <c r="J67" s="424"/>
      <c r="K67" s="344"/>
      <c r="L67" s="344"/>
      <c r="M67" s="344"/>
      <c r="N67" s="344"/>
      <c r="O67" s="344"/>
      <c r="P67" s="344"/>
      <c r="Q67" s="344"/>
      <c r="R67" s="344"/>
      <c r="S67" s="344"/>
      <c r="T67" s="344"/>
      <c r="U67" s="344"/>
      <c r="V67" s="344"/>
      <c r="W67" s="344"/>
      <c r="X67" s="344"/>
      <c r="Y67" s="344"/>
      <c r="Z67" s="344"/>
      <c r="AA67" s="344"/>
      <c r="AB67" s="342"/>
      <c r="AC67" s="342"/>
      <c r="AD67" s="342"/>
      <c r="AE67" s="342"/>
      <c r="AF67" s="342"/>
      <c r="AG67" s="342"/>
      <c r="AH67" s="342"/>
      <c r="AI67" s="342"/>
      <c r="AJ67" s="342"/>
      <c r="AK67" s="342"/>
      <c r="AL67" s="342"/>
      <c r="AM67" s="342"/>
      <c r="AN67" s="342"/>
      <c r="AO67" s="342"/>
      <c r="AP67" s="349"/>
      <c r="AQ67" s="349"/>
      <c r="AR67" s="349"/>
      <c r="AS67" s="349"/>
      <c r="AT67" s="349"/>
      <c r="AU67" s="349"/>
      <c r="AV67" s="342"/>
      <c r="AW67" s="342"/>
      <c r="AX67" s="342"/>
      <c r="AY67" s="342"/>
      <c r="AZ67" s="342"/>
      <c r="BA67" s="342"/>
      <c r="BB67" s="342"/>
      <c r="BC67" s="342"/>
      <c r="BD67" s="342"/>
      <c r="BE67" s="342"/>
      <c r="BF67" s="342"/>
      <c r="BG67" s="342"/>
      <c r="BH67" s="342"/>
      <c r="BI67" s="342"/>
      <c r="BJ67" s="342"/>
      <c r="BK67" s="342"/>
      <c r="BL67" s="342"/>
      <c r="BM67" s="342"/>
      <c r="BN67" s="342"/>
      <c r="BO67" s="342"/>
      <c r="BP67" s="342"/>
      <c r="BQ67" s="342"/>
      <c r="BR67" s="342"/>
      <c r="BS67" s="342"/>
      <c r="BT67" s="342"/>
      <c r="BU67" s="342"/>
      <c r="BV67" s="342"/>
      <c r="BW67" s="342"/>
      <c r="BX67" s="342"/>
      <c r="BY67" s="342"/>
      <c r="BZ67" s="342"/>
      <c r="CA67" s="342"/>
      <c r="CB67" s="342"/>
      <c r="CC67" s="342"/>
      <c r="CD67" s="342"/>
      <c r="CE67" s="342"/>
      <c r="CF67" s="424"/>
      <c r="CG67" s="424"/>
      <c r="CH67" s="424"/>
      <c r="CI67" s="424"/>
      <c r="CJ67" s="424"/>
      <c r="CK67" s="424"/>
      <c r="CL67" s="424"/>
    </row>
    <row r="68" spans="1:90" x14ac:dyDescent="0.25">
      <c r="A68" s="1195"/>
      <c r="B68" s="390"/>
      <c r="C68" s="390"/>
      <c r="D68" s="424"/>
      <c r="E68" s="424"/>
      <c r="F68" s="424"/>
      <c r="G68" s="424"/>
      <c r="H68" s="390"/>
      <c r="I68" s="424"/>
      <c r="J68" s="424"/>
      <c r="K68" s="344"/>
      <c r="L68" s="344"/>
      <c r="M68" s="344"/>
      <c r="N68" s="344"/>
      <c r="O68" s="344"/>
      <c r="P68" s="344"/>
      <c r="Q68" s="344"/>
      <c r="R68" s="344"/>
      <c r="S68" s="344"/>
      <c r="T68" s="344"/>
      <c r="U68" s="344"/>
      <c r="V68" s="344"/>
      <c r="W68" s="344"/>
      <c r="X68" s="344"/>
      <c r="Y68" s="344"/>
      <c r="Z68" s="344"/>
      <c r="AA68" s="344"/>
      <c r="AB68" s="342"/>
      <c r="AC68" s="342"/>
      <c r="AD68" s="342"/>
      <c r="AE68" s="342"/>
      <c r="AF68" s="342"/>
      <c r="AG68" s="342"/>
      <c r="AH68" s="342"/>
      <c r="AI68" s="342"/>
      <c r="AJ68" s="342"/>
      <c r="AK68" s="342"/>
      <c r="AL68" s="342"/>
      <c r="AM68" s="342"/>
      <c r="AN68" s="342"/>
      <c r="AO68" s="342"/>
      <c r="AP68" s="349"/>
      <c r="AQ68" s="349"/>
      <c r="AR68" s="349"/>
      <c r="AS68" s="349"/>
      <c r="AT68" s="349"/>
      <c r="AU68" s="349"/>
      <c r="AV68" s="342"/>
      <c r="AW68" s="342"/>
      <c r="AX68" s="342"/>
      <c r="AY68" s="342"/>
      <c r="AZ68" s="342"/>
      <c r="BA68" s="342"/>
      <c r="BB68" s="342"/>
      <c r="BC68" s="342"/>
      <c r="BD68" s="342"/>
      <c r="BE68" s="342"/>
      <c r="BF68" s="342"/>
      <c r="BG68" s="342"/>
      <c r="BH68" s="342"/>
      <c r="BI68" s="342"/>
      <c r="BJ68" s="342"/>
      <c r="BK68" s="342"/>
      <c r="BL68" s="342"/>
      <c r="BM68" s="342"/>
      <c r="BN68" s="342"/>
      <c r="BO68" s="342"/>
      <c r="BP68" s="342"/>
      <c r="BQ68" s="342"/>
      <c r="BR68" s="342"/>
      <c r="BS68" s="342"/>
      <c r="BT68" s="342"/>
      <c r="BU68" s="342"/>
      <c r="BV68" s="342"/>
      <c r="BW68" s="342"/>
      <c r="BX68" s="342"/>
      <c r="BY68" s="342"/>
      <c r="BZ68" s="342"/>
      <c r="CA68" s="342"/>
      <c r="CB68" s="342"/>
      <c r="CC68" s="342"/>
      <c r="CD68" s="342"/>
      <c r="CE68" s="342"/>
      <c r="CF68" s="424"/>
      <c r="CG68" s="424"/>
      <c r="CH68" s="424"/>
      <c r="CI68" s="424"/>
      <c r="CJ68" s="424"/>
      <c r="CK68" s="424"/>
      <c r="CL68" s="424"/>
    </row>
    <row r="69" spans="1:90" x14ac:dyDescent="0.25">
      <c r="A69" s="1195"/>
      <c r="B69" s="390"/>
      <c r="C69" s="390"/>
      <c r="D69" s="424"/>
      <c r="E69" s="424"/>
      <c r="F69" s="424"/>
      <c r="G69" s="424"/>
      <c r="H69" s="390"/>
      <c r="I69" s="424"/>
      <c r="J69" s="424"/>
      <c r="K69" s="334"/>
      <c r="L69" s="334"/>
      <c r="M69" s="334"/>
      <c r="N69" s="334"/>
      <c r="O69" s="334"/>
      <c r="P69" s="334"/>
      <c r="Q69" s="334"/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  <c r="AG69" s="334"/>
      <c r="AH69" s="334"/>
      <c r="AI69" s="334"/>
      <c r="AJ69" s="334"/>
      <c r="AK69" s="334"/>
      <c r="AL69" s="334"/>
      <c r="AM69" s="334"/>
      <c r="AN69" s="334"/>
      <c r="AO69" s="334"/>
      <c r="AP69" s="334"/>
      <c r="AQ69" s="334"/>
      <c r="AR69" s="334"/>
      <c r="AS69" s="334"/>
      <c r="AT69" s="334"/>
      <c r="AU69" s="334"/>
      <c r="AV69" s="334"/>
      <c r="AW69" s="334"/>
      <c r="AX69" s="334"/>
      <c r="AY69" s="334"/>
      <c r="AZ69" s="334"/>
      <c r="BA69" s="334"/>
      <c r="BB69" s="334"/>
      <c r="BC69" s="334"/>
      <c r="BD69" s="334"/>
      <c r="BE69" s="334"/>
      <c r="BF69" s="334"/>
      <c r="BG69" s="334"/>
      <c r="BH69" s="334"/>
      <c r="BI69" s="334"/>
      <c r="BJ69" s="334"/>
      <c r="BK69" s="334"/>
      <c r="BL69" s="334"/>
      <c r="BM69" s="334"/>
      <c r="BN69" s="334"/>
      <c r="BO69" s="334"/>
      <c r="BP69" s="334"/>
      <c r="BQ69" s="334"/>
      <c r="BR69" s="334"/>
      <c r="BS69" s="334"/>
      <c r="BT69" s="334"/>
      <c r="BU69" s="334"/>
      <c r="BV69" s="334"/>
      <c r="BW69" s="334"/>
      <c r="BX69" s="334"/>
      <c r="BY69" s="334"/>
      <c r="BZ69" s="334"/>
      <c r="CA69" s="334"/>
      <c r="CB69" s="334"/>
      <c r="CC69" s="334"/>
      <c r="CD69" s="334"/>
      <c r="CE69" s="334"/>
      <c r="CF69" s="424"/>
      <c r="CG69" s="424"/>
      <c r="CH69" s="424"/>
      <c r="CI69" s="424"/>
      <c r="CJ69" s="424"/>
      <c r="CK69" s="424"/>
      <c r="CL69" s="334"/>
    </row>
    <row r="70" spans="1:90" x14ac:dyDescent="0.25">
      <c r="A70" s="1195"/>
      <c r="B70" s="390"/>
      <c r="C70" s="390"/>
      <c r="D70" s="424"/>
      <c r="E70" s="424"/>
      <c r="F70" s="424"/>
      <c r="G70" s="424"/>
      <c r="H70" s="390"/>
      <c r="I70" s="424"/>
      <c r="J70" s="424"/>
      <c r="K70" s="334"/>
      <c r="L70" s="334"/>
      <c r="M70" s="334"/>
      <c r="N70" s="334"/>
      <c r="O70" s="334"/>
      <c r="P70" s="334"/>
      <c r="Q70" s="334"/>
      <c r="R70" s="334"/>
      <c r="S70" s="334"/>
      <c r="T70" s="334"/>
      <c r="U70" s="334"/>
      <c r="V70" s="334"/>
      <c r="W70" s="334"/>
      <c r="X70" s="334"/>
      <c r="Y70" s="334"/>
      <c r="Z70" s="334"/>
      <c r="AA70" s="334"/>
      <c r="AB70" s="334"/>
      <c r="AC70" s="334"/>
      <c r="AD70" s="334"/>
      <c r="AE70" s="334"/>
      <c r="AF70" s="334"/>
      <c r="AG70" s="334"/>
      <c r="AH70" s="334"/>
      <c r="AI70" s="334"/>
      <c r="AJ70" s="334"/>
      <c r="AK70" s="334"/>
      <c r="AL70" s="334"/>
      <c r="AM70" s="334"/>
      <c r="AN70" s="334"/>
      <c r="AO70" s="334"/>
      <c r="AP70" s="334"/>
      <c r="AQ70" s="334"/>
      <c r="AR70" s="334"/>
      <c r="AS70" s="334"/>
      <c r="AT70" s="334"/>
      <c r="AU70" s="334"/>
      <c r="AV70" s="334"/>
      <c r="AW70" s="334"/>
      <c r="AX70" s="334"/>
      <c r="AY70" s="334"/>
      <c r="AZ70" s="334"/>
      <c r="BA70" s="334"/>
      <c r="BB70" s="334"/>
      <c r="BC70" s="334"/>
      <c r="BD70" s="334"/>
      <c r="BE70" s="334"/>
      <c r="BF70" s="334"/>
      <c r="BG70" s="334"/>
      <c r="BH70" s="334"/>
      <c r="BI70" s="334"/>
      <c r="BJ70" s="334"/>
      <c r="BK70" s="334"/>
      <c r="BL70" s="334"/>
      <c r="BM70" s="334"/>
      <c r="BN70" s="334"/>
      <c r="BO70" s="334"/>
      <c r="BP70" s="334"/>
      <c r="BQ70" s="334"/>
      <c r="BR70" s="334"/>
      <c r="BS70" s="334"/>
      <c r="BT70" s="334"/>
      <c r="BU70" s="334"/>
      <c r="BV70" s="334"/>
      <c r="BW70" s="334"/>
      <c r="BX70" s="334"/>
      <c r="BY70" s="334"/>
      <c r="BZ70" s="334"/>
      <c r="CA70" s="334"/>
      <c r="CB70" s="334"/>
      <c r="CC70" s="334"/>
      <c r="CD70" s="334"/>
      <c r="CE70" s="334"/>
      <c r="CF70" s="424"/>
      <c r="CG70" s="424"/>
      <c r="CH70" s="424"/>
      <c r="CI70" s="424"/>
      <c r="CJ70" s="424"/>
      <c r="CK70" s="424"/>
      <c r="CL70" s="334"/>
    </row>
    <row r="71" spans="1:90" x14ac:dyDescent="0.25">
      <c r="A71" s="1195"/>
      <c r="B71" s="446"/>
      <c r="C71" s="446"/>
      <c r="D71" s="334"/>
      <c r="E71" s="334"/>
      <c r="F71" s="336"/>
      <c r="G71" s="334"/>
      <c r="H71" s="446"/>
      <c r="I71" s="336"/>
      <c r="J71" s="336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  <c r="AG71" s="334"/>
      <c r="AH71" s="334"/>
      <c r="AI71" s="334"/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  <c r="AX71" s="334"/>
      <c r="AY71" s="334"/>
      <c r="AZ71" s="334"/>
      <c r="BA71" s="334"/>
      <c r="BB71" s="334"/>
      <c r="BC71" s="334"/>
      <c r="BD71" s="334"/>
      <c r="BE71" s="334"/>
      <c r="BF71" s="334"/>
      <c r="BG71" s="334"/>
      <c r="BH71" s="334"/>
      <c r="BI71" s="334"/>
      <c r="BJ71" s="334"/>
      <c r="BK71" s="334"/>
      <c r="BL71" s="334"/>
      <c r="BM71" s="334"/>
      <c r="BN71" s="334"/>
      <c r="BO71" s="334"/>
      <c r="BP71" s="334"/>
      <c r="BQ71" s="334"/>
      <c r="BR71" s="334"/>
      <c r="BS71" s="334"/>
      <c r="BT71" s="334"/>
      <c r="BU71" s="334"/>
      <c r="BV71" s="334"/>
      <c r="BW71" s="334"/>
      <c r="BX71" s="334"/>
      <c r="BY71" s="334"/>
      <c r="BZ71" s="334"/>
      <c r="CA71" s="334"/>
      <c r="CB71" s="334"/>
      <c r="CC71" s="334"/>
      <c r="CD71" s="334"/>
      <c r="CE71" s="334"/>
      <c r="CF71" s="424"/>
      <c r="CG71" s="424"/>
      <c r="CH71" s="424"/>
      <c r="CI71" s="424"/>
      <c r="CJ71" s="424"/>
      <c r="CK71" s="424"/>
      <c r="CL71" s="334"/>
    </row>
    <row r="72" spans="1:90" x14ac:dyDescent="0.25">
      <c r="A72" s="1195"/>
      <c r="B72" s="446"/>
      <c r="C72" s="446"/>
      <c r="D72" s="334"/>
      <c r="E72" s="334"/>
      <c r="F72" s="336"/>
      <c r="G72" s="334"/>
      <c r="H72" s="446"/>
      <c r="I72" s="336"/>
      <c r="J72" s="336"/>
      <c r="K72" s="334"/>
      <c r="L72" s="334"/>
      <c r="M72" s="334"/>
      <c r="N72" s="334"/>
      <c r="O72" s="334"/>
      <c r="P72" s="334"/>
      <c r="Q72" s="334"/>
      <c r="R72" s="334"/>
      <c r="S72" s="334"/>
      <c r="T72" s="334"/>
      <c r="U72" s="334"/>
      <c r="V72" s="334"/>
      <c r="W72" s="334"/>
      <c r="X72" s="334"/>
      <c r="Y72" s="334"/>
      <c r="Z72" s="334"/>
      <c r="AA72" s="334"/>
      <c r="AB72" s="334"/>
      <c r="AC72" s="334"/>
      <c r="AD72" s="334"/>
      <c r="AE72" s="334"/>
      <c r="AF72" s="334"/>
      <c r="AG72" s="334"/>
      <c r="AH72" s="334"/>
      <c r="AI72" s="334"/>
      <c r="AJ72" s="334"/>
      <c r="AK72" s="334"/>
      <c r="AL72" s="334"/>
      <c r="AM72" s="334"/>
      <c r="AN72" s="334"/>
      <c r="AO72" s="334"/>
      <c r="AP72" s="334"/>
      <c r="AQ72" s="334"/>
      <c r="AR72" s="334"/>
      <c r="AS72" s="334"/>
      <c r="AT72" s="334"/>
      <c r="AU72" s="334"/>
      <c r="AV72" s="334"/>
      <c r="AW72" s="334"/>
      <c r="AX72" s="334"/>
      <c r="AY72" s="334"/>
      <c r="AZ72" s="334"/>
      <c r="BA72" s="334"/>
      <c r="BB72" s="334"/>
      <c r="BC72" s="334"/>
      <c r="BD72" s="334"/>
      <c r="BE72" s="334"/>
      <c r="BF72" s="334"/>
      <c r="BG72" s="334"/>
      <c r="BH72" s="334"/>
      <c r="BI72" s="334"/>
      <c r="BJ72" s="334"/>
      <c r="BK72" s="334"/>
      <c r="BL72" s="334"/>
      <c r="BM72" s="334"/>
      <c r="BN72" s="334"/>
      <c r="BO72" s="334"/>
      <c r="BP72" s="334"/>
      <c r="BQ72" s="334"/>
      <c r="BR72" s="334"/>
      <c r="BS72" s="334"/>
      <c r="BT72" s="334"/>
      <c r="BU72" s="334"/>
      <c r="BV72" s="334"/>
      <c r="BW72" s="334"/>
      <c r="BX72" s="334"/>
      <c r="BY72" s="334"/>
      <c r="BZ72" s="334"/>
      <c r="CA72" s="334"/>
      <c r="CB72" s="334"/>
      <c r="CC72" s="334"/>
      <c r="CD72" s="334"/>
      <c r="CE72" s="334"/>
      <c r="CF72" s="424"/>
      <c r="CG72" s="424"/>
      <c r="CH72" s="424"/>
      <c r="CI72" s="424"/>
      <c r="CJ72" s="424"/>
      <c r="CK72" s="424"/>
      <c r="CL72" s="334"/>
    </row>
    <row r="73" spans="1:90" x14ac:dyDescent="0.25">
      <c r="A73" s="334"/>
      <c r="B73" s="334"/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/>
      <c r="Q73" s="334"/>
      <c r="R73" s="334"/>
      <c r="S73" s="334"/>
      <c r="T73" s="334"/>
      <c r="U73" s="334"/>
      <c r="V73" s="334"/>
      <c r="W73" s="334"/>
      <c r="X73" s="334"/>
      <c r="Y73" s="334"/>
      <c r="Z73" s="334"/>
      <c r="AA73" s="334"/>
      <c r="AB73" s="334"/>
      <c r="AC73" s="334"/>
      <c r="AD73" s="334"/>
      <c r="AE73" s="334"/>
      <c r="AF73" s="334"/>
      <c r="AG73" s="334"/>
      <c r="AH73" s="334"/>
      <c r="AI73" s="334"/>
      <c r="AJ73" s="334"/>
      <c r="AK73" s="334"/>
      <c r="AL73" s="334"/>
      <c r="AM73" s="334"/>
      <c r="AN73" s="334"/>
      <c r="AO73" s="334"/>
      <c r="AP73" s="334"/>
      <c r="AQ73" s="334"/>
      <c r="AR73" s="334"/>
      <c r="AS73" s="334"/>
      <c r="AT73" s="334"/>
      <c r="AU73" s="334"/>
      <c r="AV73" s="334"/>
      <c r="AW73" s="334"/>
      <c r="AX73" s="334"/>
      <c r="AY73" s="334"/>
      <c r="AZ73" s="334"/>
      <c r="BA73" s="334"/>
      <c r="BB73" s="334"/>
      <c r="BC73" s="334"/>
      <c r="BD73" s="334"/>
      <c r="BE73" s="334"/>
      <c r="BF73" s="334"/>
      <c r="BG73" s="334"/>
      <c r="BH73" s="334"/>
      <c r="BI73" s="334"/>
      <c r="BJ73" s="334"/>
      <c r="BK73" s="334"/>
      <c r="BL73" s="334"/>
      <c r="BM73" s="334"/>
      <c r="BN73" s="334"/>
      <c r="BO73" s="334"/>
      <c r="BP73" s="334"/>
      <c r="BQ73" s="334"/>
      <c r="BR73" s="334"/>
      <c r="BS73" s="334"/>
      <c r="BT73" s="334"/>
      <c r="BU73" s="334"/>
      <c r="BV73" s="334"/>
      <c r="BW73" s="334"/>
      <c r="BX73" s="334"/>
      <c r="BY73" s="334"/>
      <c r="BZ73" s="334"/>
      <c r="CA73" s="334"/>
      <c r="CB73" s="334"/>
      <c r="CC73" s="334"/>
      <c r="CD73" s="334"/>
      <c r="CE73" s="334"/>
      <c r="CF73" s="424"/>
      <c r="CG73" s="424"/>
      <c r="CH73" s="424"/>
      <c r="CI73" s="424"/>
      <c r="CJ73" s="424"/>
      <c r="CK73" s="424"/>
      <c r="CL73" s="334"/>
    </row>
    <row r="74" spans="1:90" x14ac:dyDescent="0.25">
      <c r="A74" s="334"/>
      <c r="B74" s="334"/>
      <c r="C74" s="334"/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4"/>
      <c r="T74" s="334"/>
      <c r="U74" s="334"/>
      <c r="V74" s="334"/>
      <c r="W74" s="334"/>
      <c r="X74" s="334"/>
      <c r="Y74" s="334"/>
      <c r="Z74" s="334"/>
      <c r="AA74" s="334"/>
      <c r="AB74" s="334"/>
      <c r="AC74" s="334"/>
      <c r="AD74" s="334"/>
      <c r="AE74" s="334"/>
      <c r="AF74" s="334"/>
      <c r="AG74" s="334"/>
      <c r="AH74" s="334"/>
      <c r="AI74" s="334"/>
      <c r="AJ74" s="334"/>
      <c r="AK74" s="334"/>
      <c r="AL74" s="334"/>
      <c r="AM74" s="334"/>
      <c r="AN74" s="334"/>
      <c r="AO74" s="334"/>
      <c r="AP74" s="334"/>
      <c r="AQ74" s="334"/>
      <c r="AR74" s="334"/>
      <c r="AS74" s="334"/>
      <c r="AT74" s="334"/>
      <c r="AU74" s="334"/>
      <c r="AV74" s="334"/>
      <c r="AW74" s="334"/>
      <c r="AX74" s="334"/>
      <c r="AY74" s="334"/>
      <c r="AZ74" s="334"/>
      <c r="BA74" s="334"/>
      <c r="BB74" s="334"/>
      <c r="BC74" s="334"/>
      <c r="BD74" s="334"/>
      <c r="BE74" s="334"/>
      <c r="BF74" s="334"/>
      <c r="BG74" s="334"/>
      <c r="BH74" s="334"/>
      <c r="BI74" s="334"/>
      <c r="BJ74" s="334"/>
      <c r="BK74" s="334"/>
      <c r="BL74" s="334"/>
      <c r="BM74" s="334"/>
      <c r="BN74" s="334"/>
      <c r="BO74" s="334"/>
      <c r="BP74" s="334"/>
      <c r="BQ74" s="334"/>
      <c r="BR74" s="334"/>
      <c r="BS74" s="334"/>
      <c r="BT74" s="334"/>
      <c r="BU74" s="334"/>
      <c r="BV74" s="334"/>
      <c r="BW74" s="334"/>
      <c r="BX74" s="334"/>
      <c r="BY74" s="334"/>
      <c r="BZ74" s="334"/>
      <c r="CA74" s="334"/>
      <c r="CB74" s="334"/>
      <c r="CC74" s="334"/>
      <c r="CD74" s="334"/>
      <c r="CE74" s="334"/>
      <c r="CF74" s="424"/>
      <c r="CG74" s="424"/>
      <c r="CH74" s="424"/>
      <c r="CI74" s="424"/>
      <c r="CJ74" s="424"/>
      <c r="CK74" s="424"/>
      <c r="CL74" s="334"/>
    </row>
    <row r="75" spans="1:90" x14ac:dyDescent="0.25">
      <c r="A75" s="334"/>
      <c r="B75" s="334"/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334"/>
      <c r="O75" s="334"/>
      <c r="P75" s="334"/>
      <c r="Q75" s="334"/>
      <c r="R75" s="334"/>
      <c r="S75" s="334"/>
      <c r="T75" s="334"/>
      <c r="U75" s="334"/>
      <c r="V75" s="334"/>
      <c r="W75" s="334"/>
      <c r="X75" s="334"/>
      <c r="Y75" s="334"/>
      <c r="Z75" s="334"/>
      <c r="AA75" s="334"/>
      <c r="AB75" s="334"/>
      <c r="AC75" s="334"/>
      <c r="AD75" s="334"/>
      <c r="AE75" s="334"/>
      <c r="AF75" s="334"/>
      <c r="AG75" s="334"/>
      <c r="AH75" s="334"/>
      <c r="AI75" s="334"/>
      <c r="AJ75" s="334"/>
      <c r="AK75" s="334"/>
      <c r="AL75" s="334"/>
      <c r="AM75" s="334"/>
      <c r="AN75" s="334"/>
      <c r="AO75" s="334"/>
      <c r="AP75" s="334"/>
      <c r="AQ75" s="334"/>
      <c r="AR75" s="334"/>
      <c r="AS75" s="334"/>
      <c r="AT75" s="334"/>
      <c r="AU75" s="334"/>
      <c r="AV75" s="334"/>
      <c r="AW75" s="334"/>
      <c r="AX75" s="334"/>
      <c r="AY75" s="334"/>
      <c r="AZ75" s="334"/>
      <c r="BA75" s="334"/>
      <c r="BB75" s="334"/>
      <c r="BC75" s="334"/>
      <c r="BD75" s="334"/>
      <c r="BE75" s="334"/>
      <c r="BF75" s="334"/>
      <c r="BG75" s="334"/>
      <c r="BH75" s="334"/>
      <c r="BI75" s="334"/>
      <c r="BJ75" s="334"/>
      <c r="BK75" s="334"/>
      <c r="BL75" s="334"/>
      <c r="BM75" s="334"/>
      <c r="BN75" s="334"/>
      <c r="BO75" s="334"/>
      <c r="BP75" s="334"/>
      <c r="BQ75" s="334"/>
      <c r="BR75" s="334"/>
      <c r="BS75" s="334"/>
      <c r="BT75" s="334"/>
      <c r="BU75" s="334"/>
      <c r="BV75" s="334"/>
      <c r="BW75" s="334"/>
      <c r="BX75" s="334"/>
      <c r="BY75" s="334"/>
      <c r="BZ75" s="334"/>
      <c r="CA75" s="334"/>
      <c r="CB75" s="334"/>
      <c r="CC75" s="334"/>
      <c r="CD75" s="334"/>
      <c r="CE75" s="334"/>
      <c r="CF75" s="424"/>
      <c r="CG75" s="424"/>
      <c r="CH75" s="424"/>
      <c r="CI75" s="424"/>
      <c r="CJ75" s="424"/>
      <c r="CK75" s="424"/>
      <c r="CL75" s="334"/>
    </row>
    <row r="76" spans="1:90" x14ac:dyDescent="0.25">
      <c r="A76" s="334"/>
      <c r="B76" s="334"/>
      <c r="C76" s="334"/>
      <c r="D76" s="334"/>
      <c r="E76" s="334"/>
      <c r="F76" s="334"/>
      <c r="G76" s="334"/>
      <c r="H76" s="334"/>
      <c r="I76" s="334"/>
      <c r="J76" s="334"/>
      <c r="K76" s="334"/>
      <c r="L76" s="334"/>
      <c r="M76" s="334"/>
      <c r="N76" s="334"/>
      <c r="O76" s="334"/>
      <c r="P76" s="334"/>
      <c r="Q76" s="334"/>
      <c r="R76" s="334"/>
      <c r="S76" s="334"/>
      <c r="T76" s="334"/>
      <c r="U76" s="334"/>
      <c r="V76" s="334"/>
      <c r="W76" s="334"/>
      <c r="X76" s="334"/>
      <c r="Y76" s="334"/>
      <c r="Z76" s="334"/>
      <c r="AA76" s="334"/>
      <c r="AB76" s="334"/>
      <c r="AC76" s="334"/>
      <c r="AD76" s="334"/>
      <c r="AE76" s="334"/>
      <c r="AF76" s="334"/>
      <c r="AG76" s="334"/>
      <c r="AH76" s="334"/>
      <c r="AI76" s="334"/>
      <c r="AJ76" s="334"/>
      <c r="AK76" s="334"/>
      <c r="AL76" s="334"/>
      <c r="AM76" s="334"/>
      <c r="AN76" s="334"/>
      <c r="AO76" s="334"/>
      <c r="AP76" s="334"/>
      <c r="AQ76" s="334"/>
      <c r="AR76" s="334"/>
      <c r="AS76" s="334"/>
      <c r="AT76" s="334"/>
      <c r="AU76" s="334"/>
      <c r="AV76" s="334"/>
      <c r="AW76" s="334"/>
      <c r="AX76" s="334"/>
      <c r="AY76" s="334"/>
      <c r="AZ76" s="334"/>
      <c r="BA76" s="334"/>
      <c r="BB76" s="334"/>
      <c r="BC76" s="334"/>
      <c r="BD76" s="334"/>
      <c r="BE76" s="334"/>
      <c r="BF76" s="334"/>
      <c r="BG76" s="334"/>
      <c r="BH76" s="334"/>
      <c r="BI76" s="334"/>
      <c r="BJ76" s="334"/>
      <c r="BK76" s="334"/>
      <c r="BL76" s="334"/>
      <c r="BM76" s="334"/>
      <c r="BN76" s="334"/>
      <c r="BO76" s="334"/>
      <c r="BP76" s="334"/>
      <c r="BQ76" s="334"/>
      <c r="BR76" s="334"/>
      <c r="BS76" s="334"/>
      <c r="BT76" s="334"/>
      <c r="BU76" s="334"/>
      <c r="BV76" s="334"/>
      <c r="BW76" s="334"/>
      <c r="BX76" s="334"/>
      <c r="BY76" s="334"/>
      <c r="BZ76" s="334"/>
      <c r="CA76" s="334"/>
      <c r="CB76" s="334"/>
      <c r="CC76" s="334"/>
      <c r="CD76" s="334"/>
      <c r="CE76" s="334"/>
      <c r="CF76" s="424"/>
      <c r="CG76" s="424"/>
      <c r="CH76" s="424"/>
      <c r="CI76" s="424"/>
      <c r="CJ76" s="424"/>
      <c r="CK76" s="424"/>
      <c r="CL76" s="334"/>
    </row>
    <row r="77" spans="1:90" x14ac:dyDescent="0.25">
      <c r="A77" s="334"/>
      <c r="B77" s="334"/>
      <c r="C77" s="334"/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  <c r="AB77" s="334"/>
      <c r="AC77" s="334"/>
      <c r="AD77" s="334"/>
      <c r="AE77" s="334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4"/>
      <c r="BI77" s="334"/>
      <c r="BJ77" s="334"/>
      <c r="BK77" s="334"/>
      <c r="BL77" s="334"/>
      <c r="BM77" s="334"/>
      <c r="BN77" s="334"/>
      <c r="BO77" s="334"/>
      <c r="BP77" s="334"/>
      <c r="BQ77" s="334"/>
      <c r="BR77" s="334"/>
      <c r="BS77" s="334"/>
      <c r="BT77" s="334"/>
      <c r="BU77" s="334"/>
      <c r="BV77" s="334"/>
      <c r="BW77" s="334"/>
      <c r="BX77" s="334"/>
      <c r="BY77" s="334"/>
      <c r="BZ77" s="334"/>
      <c r="CA77" s="334"/>
      <c r="CB77" s="334"/>
      <c r="CC77" s="334"/>
      <c r="CD77" s="334"/>
      <c r="CE77" s="334"/>
      <c r="CF77" s="424"/>
      <c r="CG77" s="424"/>
      <c r="CH77" s="424"/>
      <c r="CI77" s="424"/>
      <c r="CJ77" s="424"/>
      <c r="CK77" s="424"/>
      <c r="CL77" s="334"/>
    </row>
    <row r="78" spans="1:90" x14ac:dyDescent="0.25">
      <c r="A78" s="334"/>
      <c r="B78" s="334"/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  <c r="R78" s="334"/>
      <c r="S78" s="334"/>
      <c r="T78" s="334"/>
      <c r="U78" s="334"/>
      <c r="V78" s="334"/>
      <c r="W78" s="334"/>
      <c r="X78" s="334"/>
      <c r="Y78" s="334"/>
      <c r="Z78" s="334"/>
      <c r="AA78" s="334"/>
      <c r="AB78" s="334"/>
      <c r="AC78" s="334"/>
      <c r="AD78" s="334"/>
      <c r="AE78" s="334"/>
      <c r="AF78" s="334"/>
      <c r="AG78" s="334"/>
      <c r="AH78" s="334"/>
      <c r="AI78" s="334"/>
      <c r="AJ78" s="334"/>
      <c r="AK78" s="33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  <c r="AX78" s="334"/>
      <c r="AY78" s="334"/>
      <c r="AZ78" s="334"/>
      <c r="BA78" s="334"/>
      <c r="BB78" s="334"/>
      <c r="BC78" s="334"/>
      <c r="BD78" s="334"/>
      <c r="BE78" s="334"/>
      <c r="BF78" s="334"/>
      <c r="BG78" s="334"/>
      <c r="BH78" s="334"/>
      <c r="BI78" s="334"/>
      <c r="BJ78" s="334"/>
      <c r="BK78" s="334"/>
      <c r="BL78" s="334"/>
      <c r="BM78" s="334"/>
      <c r="BN78" s="334"/>
      <c r="BO78" s="334"/>
      <c r="BP78" s="334"/>
      <c r="BQ78" s="334"/>
      <c r="BR78" s="334"/>
      <c r="BS78" s="334"/>
      <c r="BT78" s="334"/>
      <c r="BU78" s="334"/>
      <c r="BV78" s="334"/>
      <c r="BW78" s="334"/>
      <c r="BX78" s="334"/>
      <c r="BY78" s="334"/>
      <c r="BZ78" s="334"/>
      <c r="CA78" s="334"/>
      <c r="CB78" s="334"/>
      <c r="CC78" s="334"/>
      <c r="CD78" s="334"/>
      <c r="CE78" s="334"/>
      <c r="CF78" s="424"/>
      <c r="CG78" s="424"/>
      <c r="CH78" s="424"/>
      <c r="CI78" s="424"/>
      <c r="CJ78" s="424"/>
      <c r="CK78" s="424"/>
      <c r="CL78" s="334"/>
    </row>
    <row r="79" spans="1:90" x14ac:dyDescent="0.25">
      <c r="A79" s="334"/>
      <c r="B79" s="334"/>
      <c r="C79" s="334"/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  <c r="AB79" s="334"/>
      <c r="AC79" s="334"/>
      <c r="AD79" s="334"/>
      <c r="AE79" s="334"/>
      <c r="AF79" s="334"/>
      <c r="AG79" s="334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4"/>
      <c r="AT79" s="334"/>
      <c r="AU79" s="334"/>
      <c r="AV79" s="334"/>
      <c r="AW79" s="334"/>
      <c r="AX79" s="334"/>
      <c r="AY79" s="334"/>
      <c r="AZ79" s="334"/>
      <c r="BA79" s="334"/>
      <c r="BB79" s="334"/>
      <c r="BC79" s="334"/>
      <c r="BD79" s="334"/>
      <c r="BE79" s="334"/>
      <c r="BF79" s="334"/>
      <c r="BG79" s="334"/>
      <c r="BH79" s="334"/>
      <c r="BI79" s="334"/>
      <c r="BJ79" s="334"/>
      <c r="BK79" s="334"/>
      <c r="BL79" s="334"/>
      <c r="BM79" s="334"/>
      <c r="BN79" s="334"/>
      <c r="BO79" s="334"/>
      <c r="BP79" s="334"/>
      <c r="BQ79" s="334"/>
      <c r="BR79" s="334"/>
      <c r="BS79" s="334"/>
      <c r="BT79" s="334"/>
      <c r="BU79" s="334"/>
      <c r="BV79" s="334"/>
      <c r="BW79" s="334"/>
      <c r="BX79" s="334"/>
      <c r="BY79" s="334"/>
      <c r="BZ79" s="334"/>
      <c r="CA79" s="334"/>
      <c r="CB79" s="334"/>
      <c r="CC79" s="334"/>
      <c r="CD79" s="334"/>
      <c r="CE79" s="334"/>
      <c r="CF79" s="424"/>
      <c r="CG79" s="424"/>
      <c r="CH79" s="424"/>
      <c r="CI79" s="424"/>
      <c r="CJ79" s="424"/>
      <c r="CK79" s="424"/>
      <c r="CL79" s="334"/>
    </row>
    <row r="80" spans="1:90" x14ac:dyDescent="0.25">
      <c r="A80" s="334"/>
      <c r="B80" s="334"/>
      <c r="C80" s="334"/>
      <c r="D80" s="334"/>
      <c r="E80" s="334"/>
      <c r="F80" s="334"/>
      <c r="G80" s="334"/>
      <c r="H80" s="334"/>
      <c r="I80" s="334"/>
      <c r="J80" s="334"/>
      <c r="K80" s="334"/>
      <c r="L80" s="334"/>
      <c r="M80" s="334"/>
      <c r="N80" s="334"/>
      <c r="O80" s="334"/>
      <c r="P80" s="334"/>
      <c r="Q80" s="334"/>
      <c r="R80" s="334"/>
      <c r="S80" s="334"/>
      <c r="T80" s="334"/>
      <c r="U80" s="334"/>
      <c r="V80" s="334"/>
      <c r="W80" s="334"/>
      <c r="X80" s="334"/>
      <c r="Y80" s="334"/>
      <c r="Z80" s="334"/>
      <c r="AA80" s="334"/>
      <c r="AB80" s="334"/>
      <c r="AC80" s="334"/>
      <c r="AD80" s="334"/>
      <c r="AE80" s="334"/>
      <c r="AF80" s="334"/>
      <c r="AG80" s="334"/>
      <c r="AH80" s="334"/>
      <c r="AI80" s="334"/>
      <c r="AJ80" s="334"/>
      <c r="AK80" s="334"/>
      <c r="AL80" s="334"/>
      <c r="AM80" s="334"/>
      <c r="AN80" s="334"/>
      <c r="AO80" s="334"/>
      <c r="AP80" s="334"/>
      <c r="AQ80" s="334"/>
      <c r="AR80" s="334"/>
      <c r="AS80" s="334"/>
      <c r="AT80" s="334"/>
      <c r="AU80" s="334"/>
      <c r="AV80" s="334"/>
      <c r="AW80" s="334"/>
      <c r="AX80" s="334"/>
      <c r="AY80" s="334"/>
      <c r="AZ80" s="334"/>
      <c r="BA80" s="334"/>
      <c r="BB80" s="334"/>
      <c r="BC80" s="334"/>
      <c r="BD80" s="334"/>
      <c r="BE80" s="334"/>
      <c r="BF80" s="334"/>
      <c r="BG80" s="334"/>
      <c r="BH80" s="334"/>
      <c r="BI80" s="334"/>
      <c r="BJ80" s="334"/>
      <c r="BK80" s="334"/>
      <c r="BL80" s="334"/>
      <c r="BM80" s="334"/>
      <c r="BN80" s="334"/>
      <c r="BO80" s="334"/>
      <c r="BP80" s="334"/>
      <c r="BQ80" s="334"/>
      <c r="BR80" s="334"/>
      <c r="BS80" s="334"/>
      <c r="BT80" s="334"/>
      <c r="BU80" s="334"/>
      <c r="BV80" s="334"/>
      <c r="BW80" s="334"/>
      <c r="BX80" s="334"/>
      <c r="BY80" s="334"/>
      <c r="BZ80" s="334"/>
      <c r="CA80" s="334"/>
      <c r="CB80" s="334"/>
      <c r="CC80" s="334"/>
      <c r="CD80" s="334"/>
      <c r="CE80" s="334"/>
      <c r="CF80" s="424"/>
      <c r="CG80" s="424"/>
      <c r="CH80" s="424"/>
      <c r="CI80" s="424"/>
      <c r="CJ80" s="424"/>
      <c r="CK80" s="424"/>
      <c r="CL80" s="334"/>
    </row>
    <row r="81" spans="84:89" x14ac:dyDescent="0.25">
      <c r="CF81" s="424"/>
      <c r="CG81" s="424"/>
      <c r="CH81" s="424"/>
      <c r="CI81" s="424"/>
      <c r="CJ81" s="424"/>
      <c r="CK81" s="424"/>
    </row>
    <row r="82" spans="84:89" x14ac:dyDescent="0.25">
      <c r="CF82" s="424"/>
      <c r="CG82" s="424"/>
      <c r="CH82" s="424"/>
      <c r="CI82" s="424"/>
      <c r="CJ82" s="424"/>
      <c r="CK82" s="424"/>
    </row>
    <row r="83" spans="84:89" x14ac:dyDescent="0.25">
      <c r="CF83" s="424"/>
      <c r="CG83" s="424"/>
      <c r="CH83" s="424"/>
      <c r="CI83" s="424"/>
      <c r="CJ83" s="424"/>
      <c r="CK83" s="424"/>
    </row>
    <row r="84" spans="84:89" x14ac:dyDescent="0.25">
      <c r="CF84" s="424"/>
      <c r="CG84" s="424"/>
      <c r="CH84" s="424"/>
      <c r="CI84" s="424"/>
      <c r="CJ84" s="424"/>
      <c r="CK84" s="424"/>
    </row>
    <row r="85" spans="84:89" x14ac:dyDescent="0.25">
      <c r="CF85" s="424"/>
      <c r="CG85" s="424"/>
      <c r="CH85" s="424"/>
      <c r="CI85" s="424"/>
      <c r="CJ85" s="424"/>
      <c r="CK85" s="424"/>
    </row>
    <row r="86" spans="84:89" x14ac:dyDescent="0.25">
      <c r="CF86" s="424"/>
      <c r="CG86" s="424"/>
      <c r="CH86" s="424"/>
      <c r="CI86" s="424"/>
      <c r="CJ86" s="424"/>
      <c r="CK86" s="424"/>
    </row>
    <row r="87" spans="84:89" x14ac:dyDescent="0.25">
      <c r="CF87" s="424"/>
      <c r="CG87" s="424"/>
      <c r="CH87" s="424"/>
      <c r="CI87" s="424"/>
      <c r="CJ87" s="424"/>
      <c r="CK87" s="424"/>
    </row>
    <row r="88" spans="84:89" x14ac:dyDescent="0.25">
      <c r="CF88" s="424"/>
      <c r="CG88" s="424"/>
      <c r="CH88" s="424"/>
      <c r="CI88" s="424"/>
      <c r="CJ88" s="424"/>
      <c r="CK88" s="424"/>
    </row>
    <row r="89" spans="84:89" x14ac:dyDescent="0.25">
      <c r="CF89" s="424"/>
      <c r="CG89" s="424"/>
      <c r="CH89" s="424"/>
      <c r="CI89" s="424"/>
      <c r="CJ89" s="424"/>
      <c r="CK89" s="424"/>
    </row>
    <row r="90" spans="84:89" x14ac:dyDescent="0.25">
      <c r="CF90" s="424"/>
      <c r="CG90" s="424"/>
      <c r="CH90" s="424"/>
      <c r="CI90" s="424"/>
      <c r="CJ90" s="424"/>
      <c r="CK90" s="424"/>
    </row>
    <row r="91" spans="84:89" x14ac:dyDescent="0.25">
      <c r="CF91" s="424"/>
      <c r="CG91" s="424"/>
      <c r="CH91" s="424"/>
      <c r="CI91" s="424"/>
      <c r="CJ91" s="424"/>
      <c r="CK91" s="424"/>
    </row>
    <row r="92" spans="84:89" x14ac:dyDescent="0.25">
      <c r="CF92" s="424"/>
      <c r="CG92" s="424"/>
      <c r="CH92" s="424"/>
      <c r="CI92" s="424"/>
      <c r="CJ92" s="424"/>
      <c r="CK92" s="424"/>
    </row>
    <row r="93" spans="84:89" x14ac:dyDescent="0.25">
      <c r="CF93" s="424"/>
      <c r="CG93" s="424"/>
      <c r="CH93" s="424"/>
      <c r="CI93" s="424"/>
      <c r="CJ93" s="424"/>
      <c r="CK93" s="424"/>
    </row>
    <row r="94" spans="84:89" x14ac:dyDescent="0.25">
      <c r="CF94" s="424"/>
      <c r="CG94" s="424"/>
      <c r="CH94" s="424"/>
      <c r="CI94" s="424"/>
      <c r="CJ94" s="424"/>
      <c r="CK94" s="424"/>
    </row>
    <row r="95" spans="84:89" x14ac:dyDescent="0.25">
      <c r="CF95" s="424"/>
      <c r="CG95" s="424"/>
      <c r="CH95" s="424"/>
      <c r="CI95" s="424"/>
      <c r="CJ95" s="424"/>
      <c r="CK95" s="424"/>
    </row>
    <row r="96" spans="84:89" x14ac:dyDescent="0.25">
      <c r="CF96" s="424"/>
      <c r="CG96" s="424"/>
      <c r="CH96" s="424"/>
      <c r="CI96" s="424"/>
      <c r="CJ96" s="424"/>
      <c r="CK96" s="424"/>
    </row>
    <row r="97" spans="84:89" x14ac:dyDescent="0.25">
      <c r="CF97" s="424"/>
      <c r="CG97" s="424"/>
      <c r="CH97" s="424"/>
      <c r="CI97" s="424"/>
      <c r="CJ97" s="424"/>
      <c r="CK97" s="424"/>
    </row>
    <row r="98" spans="84:89" x14ac:dyDescent="0.25">
      <c r="CF98" s="424"/>
      <c r="CG98" s="424"/>
      <c r="CH98" s="424"/>
      <c r="CI98" s="424"/>
      <c r="CJ98" s="424"/>
      <c r="CK98" s="424"/>
    </row>
    <row r="99" spans="84:89" x14ac:dyDescent="0.25">
      <c r="CF99" s="424"/>
      <c r="CG99" s="424"/>
      <c r="CH99" s="424"/>
      <c r="CI99" s="424"/>
      <c r="CJ99" s="424"/>
      <c r="CK99" s="424"/>
    </row>
    <row r="100" spans="84:89" x14ac:dyDescent="0.25">
      <c r="CF100" s="424"/>
      <c r="CG100" s="424"/>
      <c r="CH100" s="424"/>
      <c r="CI100" s="424"/>
      <c r="CJ100" s="424"/>
      <c r="CK100" s="424"/>
    </row>
    <row r="101" spans="84:89" x14ac:dyDescent="0.25">
      <c r="CF101" s="424"/>
      <c r="CG101" s="424"/>
      <c r="CH101" s="424"/>
      <c r="CI101" s="424"/>
      <c r="CJ101" s="424"/>
      <c r="CK101" s="424"/>
    </row>
    <row r="102" spans="84:89" x14ac:dyDescent="0.25">
      <c r="CF102" s="424"/>
      <c r="CG102" s="424"/>
      <c r="CH102" s="424"/>
      <c r="CI102" s="424"/>
      <c r="CJ102" s="424"/>
      <c r="CK102" s="424"/>
    </row>
    <row r="103" spans="84:89" x14ac:dyDescent="0.25">
      <c r="CF103" s="424"/>
      <c r="CG103" s="424"/>
      <c r="CH103" s="424"/>
      <c r="CI103" s="424"/>
      <c r="CJ103" s="424"/>
      <c r="CK103" s="424"/>
    </row>
    <row r="104" spans="84:89" x14ac:dyDescent="0.25">
      <c r="CF104" s="424"/>
      <c r="CG104" s="424"/>
      <c r="CH104" s="424"/>
      <c r="CI104" s="424"/>
      <c r="CJ104" s="424"/>
      <c r="CK104" s="424"/>
    </row>
    <row r="105" spans="84:89" x14ac:dyDescent="0.25">
      <c r="CF105" s="424"/>
      <c r="CG105" s="424"/>
      <c r="CH105" s="424"/>
      <c r="CI105" s="424"/>
      <c r="CJ105" s="424"/>
      <c r="CK105" s="424"/>
    </row>
    <row r="106" spans="84:89" x14ac:dyDescent="0.25">
      <c r="CF106" s="424"/>
      <c r="CG106" s="424"/>
      <c r="CH106" s="424"/>
      <c r="CI106" s="424"/>
      <c r="CJ106" s="424"/>
      <c r="CK106" s="334"/>
    </row>
    <row r="107" spans="84:89" x14ac:dyDescent="0.25">
      <c r="CF107" s="424"/>
      <c r="CG107" s="424"/>
      <c r="CH107" s="424"/>
      <c r="CI107" s="424"/>
      <c r="CJ107" s="424"/>
      <c r="CK107" s="334"/>
    </row>
    <row r="108" spans="84:89" x14ac:dyDescent="0.25">
      <c r="CF108" s="424"/>
      <c r="CG108" s="424"/>
      <c r="CH108" s="424"/>
      <c r="CI108" s="424"/>
      <c r="CJ108" s="424"/>
      <c r="CK108" s="334"/>
    </row>
    <row r="109" spans="84:89" x14ac:dyDescent="0.25">
      <c r="CF109" s="424"/>
      <c r="CG109" s="424"/>
      <c r="CH109" s="424"/>
      <c r="CI109" s="424"/>
      <c r="CJ109" s="424"/>
      <c r="CK109" s="334"/>
    </row>
    <row r="110" spans="84:89" x14ac:dyDescent="0.25">
      <c r="CF110" s="424"/>
      <c r="CG110" s="424"/>
      <c r="CH110" s="424"/>
      <c r="CI110" s="424"/>
      <c r="CJ110" s="424"/>
      <c r="CK110" s="334"/>
    </row>
    <row r="111" spans="84:89" x14ac:dyDescent="0.25">
      <c r="CF111" s="424"/>
      <c r="CG111" s="424"/>
      <c r="CH111" s="424"/>
      <c r="CI111" s="424"/>
      <c r="CJ111" s="424"/>
      <c r="CK111" s="334"/>
    </row>
    <row r="112" spans="84:89" x14ac:dyDescent="0.25">
      <c r="CF112" s="424"/>
      <c r="CG112" s="424"/>
      <c r="CH112" s="424"/>
      <c r="CI112" s="424"/>
      <c r="CJ112" s="424"/>
      <c r="CK112" s="334"/>
    </row>
    <row r="113" spans="84:88" x14ac:dyDescent="0.25">
      <c r="CF113" s="424"/>
      <c r="CG113" s="424"/>
      <c r="CH113" s="424"/>
      <c r="CI113" s="424"/>
      <c r="CJ113" s="424"/>
    </row>
    <row r="114" spans="84:88" x14ac:dyDescent="0.25">
      <c r="CF114" s="424"/>
      <c r="CG114" s="424"/>
      <c r="CH114" s="424"/>
      <c r="CI114" s="424"/>
      <c r="CJ114" s="424"/>
    </row>
    <row r="115" spans="84:88" x14ac:dyDescent="0.25">
      <c r="CF115" s="424"/>
      <c r="CG115" s="424"/>
      <c r="CH115" s="424"/>
      <c r="CI115" s="424"/>
      <c r="CJ115" s="424"/>
    </row>
    <row r="116" spans="84:88" x14ac:dyDescent="0.25">
      <c r="CF116" s="424"/>
      <c r="CG116" s="424"/>
      <c r="CH116" s="424"/>
      <c r="CI116" s="424"/>
      <c r="CJ116" s="424"/>
    </row>
    <row r="117" spans="84:88" x14ac:dyDescent="0.25">
      <c r="CF117" s="424"/>
      <c r="CG117" s="424"/>
      <c r="CH117" s="424"/>
      <c r="CI117" s="424"/>
      <c r="CJ117" s="424"/>
    </row>
    <row r="118" spans="84:88" x14ac:dyDescent="0.25">
      <c r="CF118" s="424"/>
      <c r="CG118" s="424"/>
      <c r="CH118" s="424"/>
      <c r="CI118" s="424"/>
      <c r="CJ118" s="424"/>
    </row>
    <row r="119" spans="84:88" x14ac:dyDescent="0.25">
      <c r="CF119" s="424"/>
      <c r="CG119" s="424"/>
      <c r="CH119" s="424"/>
      <c r="CI119" s="424"/>
      <c r="CJ119" s="424"/>
    </row>
    <row r="120" spans="84:88" x14ac:dyDescent="0.25">
      <c r="CF120" s="424"/>
      <c r="CG120" s="424"/>
      <c r="CH120" s="424"/>
      <c r="CI120" s="424"/>
      <c r="CJ120" s="424"/>
    </row>
    <row r="121" spans="84:88" x14ac:dyDescent="0.25">
      <c r="CF121" s="424"/>
      <c r="CG121" s="424"/>
      <c r="CH121" s="424"/>
      <c r="CI121" s="424"/>
      <c r="CJ121" s="424"/>
    </row>
    <row r="122" spans="84:88" x14ac:dyDescent="0.25">
      <c r="CF122" s="424"/>
      <c r="CG122" s="424"/>
      <c r="CH122" s="424"/>
      <c r="CI122" s="424"/>
      <c r="CJ122" s="424"/>
    </row>
  </sheetData>
  <mergeCells count="45">
    <mergeCell ref="D1:Q1"/>
    <mergeCell ref="CF1:CJ1"/>
    <mergeCell ref="AJ2:AO2"/>
    <mergeCell ref="AP2:AU2"/>
    <mergeCell ref="AV2:BE2"/>
    <mergeCell ref="BF2:BR2"/>
    <mergeCell ref="I16:J16"/>
    <mergeCell ref="BV3:CD3"/>
    <mergeCell ref="A4:I4"/>
    <mergeCell ref="I5:J5"/>
    <mergeCell ref="I7:J7"/>
    <mergeCell ref="I8:J8"/>
    <mergeCell ref="I9:J9"/>
    <mergeCell ref="I10:J10"/>
    <mergeCell ref="I11:J11"/>
    <mergeCell ref="I12:J12"/>
    <mergeCell ref="I13:J13"/>
    <mergeCell ref="I14:J14"/>
    <mergeCell ref="I29:J29"/>
    <mergeCell ref="I17:J17"/>
    <mergeCell ref="I18:J18"/>
    <mergeCell ref="I19:J19"/>
    <mergeCell ref="I20:J20"/>
    <mergeCell ref="I21:J21"/>
    <mergeCell ref="I22:J22"/>
    <mergeCell ref="I23:J23"/>
    <mergeCell ref="I25:J25"/>
    <mergeCell ref="I26:J26"/>
    <mergeCell ref="I27:J27"/>
    <mergeCell ref="I28:J28"/>
    <mergeCell ref="CJ40:CJ41"/>
    <mergeCell ref="B46:I46"/>
    <mergeCell ref="I47:J47"/>
    <mergeCell ref="B54:I54"/>
    <mergeCell ref="I30:J30"/>
    <mergeCell ref="I31:J31"/>
    <mergeCell ref="CJ31:CJ32"/>
    <mergeCell ref="I32:J32"/>
    <mergeCell ref="B37:I37"/>
    <mergeCell ref="I38:J38"/>
    <mergeCell ref="I55:J55"/>
    <mergeCell ref="A57:A72"/>
    <mergeCell ref="D63:G63"/>
    <mergeCell ref="I39:J39"/>
    <mergeCell ref="CG40:CG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26" workbookViewId="0">
      <selection activeCell="H50" sqref="H50"/>
    </sheetView>
  </sheetViews>
  <sheetFormatPr baseColWidth="10" defaultRowHeight="15" x14ac:dyDescent="0.25"/>
  <cols>
    <col min="14" max="14" width="13.7109375" bestFit="1" customWidth="1"/>
    <col min="15" max="15" width="12.85546875" bestFit="1" customWidth="1"/>
  </cols>
  <sheetData>
    <row r="1" spans="1:90" ht="23.25" thickBot="1" x14ac:dyDescent="0.3">
      <c r="A1" s="559"/>
      <c r="B1" s="559"/>
      <c r="C1" s="559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559"/>
      <c r="S1" s="559"/>
      <c r="T1" s="559"/>
      <c r="U1" s="559"/>
      <c r="V1" s="559"/>
      <c r="W1" s="559"/>
      <c r="X1" s="559"/>
      <c r="Y1" s="559"/>
      <c r="Z1" s="559"/>
      <c r="AA1" s="559"/>
      <c r="AB1" s="559"/>
      <c r="AC1" s="559"/>
      <c r="AD1" s="559"/>
      <c r="AE1" s="559"/>
      <c r="AF1" s="559"/>
      <c r="AG1" s="559"/>
      <c r="AH1" s="559"/>
      <c r="AI1" s="559"/>
      <c r="AJ1" s="559"/>
      <c r="AK1" s="559"/>
      <c r="AL1" s="559"/>
      <c r="AM1" s="559"/>
      <c r="AN1" s="559"/>
      <c r="AO1" s="559"/>
      <c r="AP1" s="559"/>
      <c r="AQ1" s="559"/>
      <c r="AR1" s="559"/>
      <c r="AS1" s="559"/>
      <c r="AT1" s="559"/>
      <c r="AU1" s="559"/>
      <c r="AV1" s="559"/>
      <c r="AW1" s="559"/>
      <c r="AX1" s="559"/>
      <c r="AY1" s="559"/>
      <c r="AZ1" s="559"/>
      <c r="BA1" s="559"/>
      <c r="BB1" s="559"/>
      <c r="BC1" s="559"/>
      <c r="BD1" s="559"/>
      <c r="BE1" s="559"/>
      <c r="BF1" s="559"/>
      <c r="BG1" s="559"/>
      <c r="BH1" s="559"/>
      <c r="BI1" s="559"/>
      <c r="BJ1" s="559"/>
      <c r="BK1" s="559"/>
      <c r="BL1" s="559"/>
      <c r="BM1" s="559"/>
      <c r="BN1" s="559"/>
      <c r="BO1" s="559"/>
      <c r="BP1" s="559"/>
      <c r="BQ1" s="559"/>
      <c r="BR1" s="559"/>
      <c r="BS1" s="559"/>
      <c r="BT1" s="559"/>
      <c r="BU1" s="559"/>
      <c r="BV1" s="559"/>
      <c r="BW1" s="559"/>
      <c r="BX1" s="559"/>
      <c r="BY1" s="559"/>
      <c r="BZ1" s="559"/>
      <c r="CA1" s="559"/>
      <c r="CB1" s="559"/>
      <c r="CC1" s="559"/>
      <c r="CD1" s="559"/>
      <c r="CE1" s="559"/>
      <c r="CF1" s="1183"/>
      <c r="CG1" s="1184"/>
      <c r="CH1" s="1184"/>
      <c r="CI1" s="1184"/>
      <c r="CJ1" s="1184"/>
      <c r="CK1" s="559"/>
      <c r="CL1" s="559"/>
    </row>
    <row r="2" spans="1:90" x14ac:dyDescent="0.25">
      <c r="A2" s="559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1011"/>
      <c r="O2" s="1011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59"/>
      <c r="AC2" s="559"/>
      <c r="AD2" s="559"/>
      <c r="AE2" s="559"/>
      <c r="AF2" s="559"/>
      <c r="AG2" s="559"/>
      <c r="AH2" s="559"/>
      <c r="AI2" s="559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559"/>
      <c r="BT2" s="559"/>
      <c r="BU2" s="559"/>
      <c r="BV2" s="559"/>
      <c r="BW2" s="559"/>
      <c r="BX2" s="559"/>
      <c r="BY2" s="559"/>
      <c r="BZ2" s="559"/>
      <c r="CA2" s="559"/>
      <c r="CB2" s="559"/>
      <c r="CC2" s="559"/>
      <c r="CD2" s="559"/>
      <c r="CE2" s="559"/>
      <c r="CF2" s="559"/>
      <c r="CG2" s="559"/>
      <c r="CH2" s="559"/>
      <c r="CI2" s="559"/>
      <c r="CJ2" s="559"/>
      <c r="CK2" s="559"/>
      <c r="CL2" s="559"/>
    </row>
    <row r="3" spans="1:90" x14ac:dyDescent="0.25">
      <c r="A3" s="559"/>
      <c r="B3" s="559"/>
      <c r="C3" s="559"/>
      <c r="D3" s="559"/>
      <c r="E3" s="559"/>
      <c r="F3" s="559"/>
      <c r="G3" s="559"/>
      <c r="H3" s="559"/>
      <c r="I3" s="559"/>
      <c r="J3" s="559"/>
      <c r="K3" s="561" t="s">
        <v>5</v>
      </c>
      <c r="L3" s="561" t="s">
        <v>6</v>
      </c>
      <c r="M3" s="559"/>
      <c r="N3" s="1011"/>
      <c r="O3" s="1011"/>
      <c r="P3" s="559"/>
      <c r="Q3" s="559"/>
      <c r="R3" s="559"/>
      <c r="S3" s="559"/>
      <c r="T3" s="559"/>
      <c r="U3" s="559"/>
      <c r="V3" s="559"/>
      <c r="W3" s="559"/>
      <c r="X3" s="559"/>
      <c r="Y3" s="559"/>
      <c r="Z3" s="559"/>
      <c r="AA3" s="561" t="s">
        <v>7</v>
      </c>
      <c r="AB3" s="559"/>
      <c r="AC3" s="559"/>
      <c r="AD3" s="559"/>
      <c r="AE3" s="559"/>
      <c r="AF3" s="559"/>
      <c r="AG3" s="559"/>
      <c r="AH3" s="559"/>
      <c r="AI3" s="559"/>
      <c r="AJ3" s="560" t="s">
        <v>8</v>
      </c>
      <c r="AK3" s="559"/>
      <c r="AL3" s="560" t="s">
        <v>9</v>
      </c>
      <c r="AM3" s="559"/>
      <c r="AN3" s="560" t="s">
        <v>10</v>
      </c>
      <c r="AO3" s="559"/>
      <c r="AP3" s="559"/>
      <c r="AQ3" s="559"/>
      <c r="AR3" s="559"/>
      <c r="AS3" s="559"/>
      <c r="AT3" s="559"/>
      <c r="AU3" s="559"/>
      <c r="AV3" s="559"/>
      <c r="AW3" s="560" t="s">
        <v>11</v>
      </c>
      <c r="AX3" s="559"/>
      <c r="AY3" s="559"/>
      <c r="AZ3" s="560" t="s">
        <v>12</v>
      </c>
      <c r="BA3" s="559"/>
      <c r="BB3" s="559"/>
      <c r="BC3" s="560" t="s">
        <v>13</v>
      </c>
      <c r="BD3" s="559"/>
      <c r="BE3" s="559"/>
      <c r="BF3" s="559"/>
      <c r="BG3" s="560" t="s">
        <v>14</v>
      </c>
      <c r="BH3" s="559"/>
      <c r="BI3" s="559"/>
      <c r="BJ3" s="559"/>
      <c r="BK3" s="560" t="s">
        <v>15</v>
      </c>
      <c r="BL3" s="559"/>
      <c r="BM3" s="559"/>
      <c r="BN3" s="559"/>
      <c r="BO3" s="560" t="s">
        <v>16</v>
      </c>
      <c r="BP3" s="559"/>
      <c r="BQ3" s="559"/>
      <c r="BR3" s="559"/>
      <c r="BS3" s="559"/>
      <c r="BT3" s="559"/>
      <c r="BU3" s="559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559"/>
      <c r="CF3" s="559"/>
      <c r="CG3" s="559"/>
      <c r="CH3" s="559"/>
      <c r="CI3" s="559"/>
      <c r="CJ3" s="559"/>
      <c r="CK3" s="559"/>
      <c r="CL3" s="559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666"/>
      <c r="K4" s="559"/>
      <c r="L4" s="559"/>
      <c r="M4" s="559"/>
      <c r="N4" s="1011"/>
      <c r="O4" s="1011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  <c r="AG4" s="559"/>
      <c r="AH4" s="559"/>
      <c r="AI4" s="559"/>
      <c r="AJ4" s="559"/>
      <c r="AK4" s="559"/>
      <c r="AL4" s="559"/>
      <c r="AM4" s="559"/>
      <c r="AN4" s="559"/>
      <c r="AO4" s="559"/>
      <c r="AP4" s="559"/>
      <c r="AQ4" s="559"/>
      <c r="AR4" s="559"/>
      <c r="AS4" s="559"/>
      <c r="AT4" s="559"/>
      <c r="AU4" s="559"/>
      <c r="AV4" s="559"/>
      <c r="AW4" s="559"/>
      <c r="AX4" s="559"/>
      <c r="AY4" s="559"/>
      <c r="AZ4" s="559"/>
      <c r="BA4" s="559"/>
      <c r="BB4" s="559"/>
      <c r="BC4" s="559"/>
      <c r="BD4" s="559"/>
      <c r="BE4" s="559"/>
      <c r="BF4" s="559"/>
      <c r="BG4" s="559"/>
      <c r="BH4" s="559"/>
      <c r="BI4" s="559"/>
      <c r="BJ4" s="559"/>
      <c r="BK4" s="559"/>
      <c r="BL4" s="559"/>
      <c r="BM4" s="559"/>
      <c r="BN4" s="559"/>
      <c r="BO4" s="559"/>
      <c r="BP4" s="559"/>
      <c r="BQ4" s="559"/>
      <c r="BR4" s="559"/>
      <c r="BS4" s="559"/>
      <c r="BT4" s="559"/>
      <c r="BU4" s="559"/>
      <c r="BV4" s="559"/>
      <c r="BW4" s="559"/>
      <c r="BX4" s="559"/>
      <c r="BY4" s="559"/>
      <c r="BZ4" s="559"/>
      <c r="CA4" s="559"/>
      <c r="CB4" s="559"/>
      <c r="CC4" s="559"/>
      <c r="CD4" s="559"/>
      <c r="CE4" s="559"/>
      <c r="CF4" s="559"/>
      <c r="CG4" s="559"/>
      <c r="CH4" s="559"/>
      <c r="CI4" s="559"/>
      <c r="CJ4" s="559"/>
      <c r="CK4" s="559"/>
      <c r="CL4" s="559"/>
    </row>
    <row r="5" spans="1:90" ht="15.75" x14ac:dyDescent="0.25">
      <c r="A5" s="563" t="s">
        <v>19</v>
      </c>
      <c r="B5" s="564" t="s">
        <v>20</v>
      </c>
      <c r="C5" s="564" t="s">
        <v>21</v>
      </c>
      <c r="D5" s="564"/>
      <c r="E5" s="564"/>
      <c r="F5" s="564"/>
      <c r="G5" s="564"/>
      <c r="H5" s="564" t="s">
        <v>22</v>
      </c>
      <c r="I5" s="1162" t="s">
        <v>23</v>
      </c>
      <c r="J5" s="1163"/>
      <c r="K5" s="559"/>
      <c r="L5" s="559"/>
      <c r="M5" s="559"/>
      <c r="N5" s="1011"/>
      <c r="O5" s="1011"/>
      <c r="P5" s="559"/>
      <c r="Q5" s="559"/>
      <c r="R5" s="559"/>
      <c r="S5" s="559"/>
      <c r="T5" s="559"/>
      <c r="U5" s="559"/>
      <c r="V5" s="559"/>
      <c r="W5" s="559"/>
      <c r="X5" s="559"/>
      <c r="Y5" s="559"/>
      <c r="Z5" s="559"/>
      <c r="AA5" s="559"/>
      <c r="AB5" s="559"/>
      <c r="AC5" s="559"/>
      <c r="AD5" s="559"/>
      <c r="AE5" s="559"/>
      <c r="AF5" s="559"/>
      <c r="AG5" s="559"/>
      <c r="AH5" s="559"/>
      <c r="AI5" s="559"/>
      <c r="AJ5" s="559"/>
      <c r="AK5" s="559"/>
      <c r="AL5" s="559"/>
      <c r="AM5" s="559"/>
      <c r="AN5" s="559"/>
      <c r="AO5" s="559"/>
      <c r="AP5" s="559"/>
      <c r="AQ5" s="559"/>
      <c r="AR5" s="559"/>
      <c r="AS5" s="559"/>
      <c r="AT5" s="559"/>
      <c r="AU5" s="559"/>
      <c r="AV5" s="559"/>
      <c r="AW5" s="559"/>
      <c r="AX5" s="559"/>
      <c r="AY5" s="559"/>
      <c r="AZ5" s="559"/>
      <c r="BA5" s="559"/>
      <c r="BB5" s="559"/>
      <c r="BC5" s="559"/>
      <c r="BD5" s="559"/>
      <c r="BE5" s="559"/>
      <c r="BF5" s="559"/>
      <c r="BG5" s="559"/>
      <c r="BH5" s="559"/>
      <c r="BI5" s="559"/>
      <c r="BJ5" s="559"/>
      <c r="BK5" s="559"/>
      <c r="BL5" s="559"/>
      <c r="BM5" s="559"/>
      <c r="BN5" s="559"/>
      <c r="BO5" s="559"/>
      <c r="BP5" s="559"/>
      <c r="BQ5" s="559"/>
      <c r="BR5" s="559"/>
      <c r="BS5" s="559"/>
      <c r="BT5" s="559"/>
      <c r="BU5" s="559"/>
      <c r="BV5" s="559"/>
      <c r="BW5" s="559"/>
      <c r="BX5" s="559"/>
      <c r="BY5" s="559"/>
      <c r="BZ5" s="559"/>
      <c r="CA5" s="559"/>
      <c r="CB5" s="559"/>
      <c r="CC5" s="559"/>
      <c r="CD5" s="559"/>
      <c r="CE5" s="559"/>
      <c r="CF5" s="559"/>
      <c r="CG5" s="559"/>
      <c r="CH5" s="559"/>
      <c r="CI5" s="559"/>
      <c r="CJ5" s="559"/>
      <c r="CK5" s="559"/>
      <c r="CL5" s="559"/>
    </row>
    <row r="6" spans="1:90" ht="16.5" thickBot="1" x14ac:dyDescent="0.3">
      <c r="A6" s="565"/>
      <c r="B6" s="566"/>
      <c r="C6" s="566" t="s">
        <v>24</v>
      </c>
      <c r="D6" s="566"/>
      <c r="E6" s="566"/>
      <c r="F6" s="566"/>
      <c r="G6" s="566"/>
      <c r="H6" s="566"/>
      <c r="I6" s="566"/>
      <c r="J6" s="566"/>
      <c r="K6" s="567"/>
      <c r="L6" s="567"/>
      <c r="M6" s="1017" t="s">
        <v>95</v>
      </c>
      <c r="N6" s="1140" t="s">
        <v>96</v>
      </c>
      <c r="O6" s="1140" t="s">
        <v>97</v>
      </c>
      <c r="P6" s="567"/>
      <c r="Q6" s="568" t="s">
        <v>25</v>
      </c>
      <c r="R6" s="569"/>
      <c r="S6" s="569"/>
      <c r="T6" s="569"/>
      <c r="U6" s="569"/>
      <c r="V6" s="569"/>
      <c r="W6" s="569"/>
      <c r="X6" s="569"/>
      <c r="Y6" s="570"/>
      <c r="Z6" s="567"/>
      <c r="AA6" s="561" t="s">
        <v>25</v>
      </c>
      <c r="AB6" s="559"/>
      <c r="AC6" s="559"/>
      <c r="AD6" s="559"/>
      <c r="AE6" s="559"/>
      <c r="AF6" s="559"/>
      <c r="AG6" s="559"/>
      <c r="AH6" s="559"/>
      <c r="AI6" s="559"/>
      <c r="AJ6" s="559"/>
      <c r="AK6" s="559"/>
      <c r="AL6" s="559"/>
      <c r="AM6" s="559"/>
      <c r="AN6" s="559"/>
      <c r="AO6" s="559"/>
      <c r="AP6" s="559"/>
      <c r="AQ6" s="559"/>
      <c r="AR6" s="559"/>
      <c r="AS6" s="559"/>
      <c r="AT6" s="559"/>
      <c r="AU6" s="559"/>
      <c r="AV6" s="559"/>
      <c r="AW6" s="559"/>
      <c r="AX6" s="559"/>
      <c r="AY6" s="559"/>
      <c r="AZ6" s="559"/>
      <c r="BA6" s="559"/>
      <c r="BB6" s="559"/>
      <c r="BC6" s="559"/>
      <c r="BD6" s="559"/>
      <c r="BE6" s="559"/>
      <c r="BF6" s="559"/>
      <c r="BG6" s="559"/>
      <c r="BH6" s="559"/>
      <c r="BI6" s="559"/>
      <c r="BJ6" s="559"/>
      <c r="BK6" s="559"/>
      <c r="BL6" s="559"/>
      <c r="BM6" s="559"/>
      <c r="BN6" s="559"/>
      <c r="BO6" s="559"/>
      <c r="BP6" s="559"/>
      <c r="BQ6" s="559"/>
      <c r="BR6" s="559"/>
      <c r="BS6" s="559"/>
      <c r="BT6" s="559"/>
      <c r="BU6" s="559"/>
      <c r="BV6" s="559"/>
      <c r="BW6" s="559"/>
      <c r="BX6" s="559"/>
      <c r="BY6" s="559"/>
      <c r="BZ6" s="559"/>
      <c r="CA6" s="559"/>
      <c r="CB6" s="559"/>
      <c r="CC6" s="559"/>
      <c r="CD6" s="559"/>
      <c r="CE6" s="559"/>
      <c r="CF6" s="571"/>
      <c r="CG6" s="571"/>
      <c r="CH6" s="571"/>
      <c r="CI6" s="571"/>
      <c r="CJ6" s="571"/>
      <c r="CK6" s="571"/>
      <c r="CL6" s="571"/>
    </row>
    <row r="7" spans="1:90" ht="15.75" thickBot="1" x14ac:dyDescent="0.3">
      <c r="A7" s="572">
        <v>1</v>
      </c>
      <c r="B7" s="573">
        <v>41068</v>
      </c>
      <c r="C7" s="574">
        <v>0.75</v>
      </c>
      <c r="D7" s="575" t="s">
        <v>26</v>
      </c>
      <c r="E7" s="660">
        <v>2</v>
      </c>
      <c r="F7" s="660">
        <v>0</v>
      </c>
      <c r="G7" s="576" t="s">
        <v>27</v>
      </c>
      <c r="H7" s="577" t="s">
        <v>28</v>
      </c>
      <c r="I7" s="1176" t="s">
        <v>29</v>
      </c>
      <c r="J7" s="1176"/>
      <c r="K7" s="668" t="s">
        <v>26</v>
      </c>
      <c r="L7" s="578" t="s">
        <v>27</v>
      </c>
      <c r="M7" s="1139">
        <f>IF($E7&gt;$F7,1,IF($E7=$F7,"N",2))</f>
        <v>1</v>
      </c>
      <c r="N7" s="1019">
        <f>IF($M7=Classement!$N5,1,0)</f>
        <v>0</v>
      </c>
      <c r="O7" s="1019">
        <f>IF(AND($E7=Classement!$J5,$F7=Classement!$K5),1,0)</f>
        <v>0</v>
      </c>
      <c r="P7" s="567"/>
      <c r="Q7" s="579"/>
      <c r="R7" s="580" t="s">
        <v>30</v>
      </c>
      <c r="S7" s="580" t="s">
        <v>31</v>
      </c>
      <c r="T7" s="580" t="s">
        <v>32</v>
      </c>
      <c r="U7" s="580" t="s">
        <v>33</v>
      </c>
      <c r="V7" s="580" t="s">
        <v>34</v>
      </c>
      <c r="W7" s="580" t="s">
        <v>35</v>
      </c>
      <c r="X7" s="580" t="s">
        <v>36</v>
      </c>
      <c r="Y7" s="581" t="s">
        <v>37</v>
      </c>
      <c r="Z7" s="567"/>
      <c r="AA7" s="559"/>
      <c r="AB7" s="560" t="s">
        <v>38</v>
      </c>
      <c r="AC7" s="560" t="s">
        <v>39</v>
      </c>
      <c r="AD7" s="560" t="s">
        <v>40</v>
      </c>
      <c r="AE7" s="560" t="s">
        <v>41</v>
      </c>
      <c r="AF7" s="560" t="s">
        <v>34</v>
      </c>
      <c r="AG7" s="560" t="s">
        <v>35</v>
      </c>
      <c r="AH7" s="560" t="s">
        <v>42</v>
      </c>
      <c r="AI7" s="560" t="s">
        <v>43</v>
      </c>
      <c r="AJ7" s="559"/>
      <c r="AK7" s="560" t="s">
        <v>43</v>
      </c>
      <c r="AL7" s="559"/>
      <c r="AM7" s="560" t="s">
        <v>43</v>
      </c>
      <c r="AN7" s="559"/>
      <c r="AO7" s="560" t="s">
        <v>43</v>
      </c>
      <c r="AP7" s="559"/>
      <c r="AQ7" s="559"/>
      <c r="AR7" s="559"/>
      <c r="AS7" s="559"/>
      <c r="AT7" s="559"/>
      <c r="AU7" s="559"/>
      <c r="AV7" s="560" t="s">
        <v>42</v>
      </c>
      <c r="AW7" s="559"/>
      <c r="AX7" s="560" t="s">
        <v>43</v>
      </c>
      <c r="AY7" s="560" t="s">
        <v>42</v>
      </c>
      <c r="AZ7" s="559"/>
      <c r="BA7" s="560" t="s">
        <v>43</v>
      </c>
      <c r="BB7" s="560" t="s">
        <v>42</v>
      </c>
      <c r="BC7" s="559"/>
      <c r="BD7" s="560" t="s">
        <v>43</v>
      </c>
      <c r="BE7" s="560" t="s">
        <v>42</v>
      </c>
      <c r="BF7" s="560" t="s">
        <v>34</v>
      </c>
      <c r="BG7" s="559"/>
      <c r="BH7" s="560" t="s">
        <v>43</v>
      </c>
      <c r="BI7" s="560" t="s">
        <v>42</v>
      </c>
      <c r="BJ7" s="560" t="s">
        <v>34</v>
      </c>
      <c r="BK7" s="559"/>
      <c r="BL7" s="560" t="s">
        <v>43</v>
      </c>
      <c r="BM7" s="560" t="s">
        <v>42</v>
      </c>
      <c r="BN7" s="560" t="s">
        <v>34</v>
      </c>
      <c r="BO7" s="559"/>
      <c r="BP7" s="560" t="s">
        <v>43</v>
      </c>
      <c r="BQ7" s="560" t="s">
        <v>42</v>
      </c>
      <c r="BR7" s="560" t="s">
        <v>34</v>
      </c>
      <c r="BS7" s="559"/>
      <c r="BT7" s="559"/>
      <c r="BU7" s="559"/>
      <c r="BV7" s="559"/>
      <c r="BW7" s="560" t="s">
        <v>38</v>
      </c>
      <c r="BX7" s="560" t="s">
        <v>39</v>
      </c>
      <c r="BY7" s="560" t="s">
        <v>40</v>
      </c>
      <c r="BZ7" s="560" t="s">
        <v>41</v>
      </c>
      <c r="CA7" s="560" t="s">
        <v>34</v>
      </c>
      <c r="CB7" s="560" t="s">
        <v>35</v>
      </c>
      <c r="CC7" s="560" t="s">
        <v>42</v>
      </c>
      <c r="CD7" s="560" t="s">
        <v>43</v>
      </c>
      <c r="CE7" s="559"/>
      <c r="CF7" s="571"/>
      <c r="CG7" s="571"/>
      <c r="CH7" s="571"/>
      <c r="CI7" s="571"/>
      <c r="CJ7" s="571"/>
      <c r="CK7" s="571"/>
      <c r="CL7" s="571"/>
    </row>
    <row r="8" spans="1:90" ht="15.75" thickBot="1" x14ac:dyDescent="0.3">
      <c r="A8" s="572">
        <v>2</v>
      </c>
      <c r="B8" s="573">
        <v>40702</v>
      </c>
      <c r="C8" s="574">
        <v>0.86458333333333337</v>
      </c>
      <c r="D8" s="575" t="s">
        <v>44</v>
      </c>
      <c r="E8" s="660">
        <v>2</v>
      </c>
      <c r="F8" s="660">
        <v>2</v>
      </c>
      <c r="G8" s="576" t="s">
        <v>45</v>
      </c>
      <c r="H8" s="577" t="s">
        <v>46</v>
      </c>
      <c r="I8" s="1177" t="s">
        <v>29</v>
      </c>
      <c r="J8" s="1177"/>
      <c r="K8" s="668" t="s">
        <v>61</v>
      </c>
      <c r="L8" s="578" t="s">
        <v>61</v>
      </c>
      <c r="M8" s="1139" t="str">
        <f t="shared" ref="M8:M32" si="0">IF($E8&gt;$F8,1,IF($E8=$F8,"N",2))</f>
        <v>N</v>
      </c>
      <c r="N8" s="1019">
        <f>IF($M8=Classement!$N6,1,0)</f>
        <v>0</v>
      </c>
      <c r="O8" s="1019">
        <f>IF(AND($E8=Classement!$J6,$F8=Classement!$K6),1,0)</f>
        <v>0</v>
      </c>
      <c r="P8" s="567"/>
      <c r="Q8" s="582" t="s">
        <v>26</v>
      </c>
      <c r="R8" s="575">
        <v>3</v>
      </c>
      <c r="S8" s="575">
        <v>2</v>
      </c>
      <c r="T8" s="575">
        <v>0</v>
      </c>
      <c r="U8" s="575">
        <v>1</v>
      </c>
      <c r="V8" s="575">
        <v>5</v>
      </c>
      <c r="W8" s="575">
        <v>2</v>
      </c>
      <c r="X8" s="575">
        <v>3</v>
      </c>
      <c r="Y8" s="583">
        <v>7</v>
      </c>
      <c r="Z8" s="567"/>
      <c r="AA8" s="561" t="s">
        <v>26</v>
      </c>
      <c r="AB8" s="584">
        <v>3</v>
      </c>
      <c r="AC8" s="560">
        <v>2</v>
      </c>
      <c r="AD8" s="560">
        <v>0</v>
      </c>
      <c r="AE8" s="560">
        <v>1</v>
      </c>
      <c r="AF8" s="584">
        <v>5</v>
      </c>
      <c r="AG8" s="584">
        <v>2</v>
      </c>
      <c r="AH8" s="560">
        <v>3</v>
      </c>
      <c r="AI8" s="560">
        <v>7</v>
      </c>
      <c r="AJ8" s="560" t="s">
        <v>26</v>
      </c>
      <c r="AK8" s="560">
        <v>7</v>
      </c>
      <c r="AL8" s="560" t="s">
        <v>26</v>
      </c>
      <c r="AM8" s="560">
        <v>7</v>
      </c>
      <c r="AN8" s="560" t="s">
        <v>26</v>
      </c>
      <c r="AO8" s="560">
        <v>7</v>
      </c>
      <c r="AP8" s="584" t="s">
        <v>26</v>
      </c>
      <c r="AQ8" s="584">
        <v>7</v>
      </c>
      <c r="AR8" s="584" t="s">
        <v>26</v>
      </c>
      <c r="AS8" s="584">
        <v>7</v>
      </c>
      <c r="AT8" s="584" t="s">
        <v>26</v>
      </c>
      <c r="AU8" s="584">
        <v>7</v>
      </c>
      <c r="AV8" s="560">
        <v>3</v>
      </c>
      <c r="AW8" s="560" t="s">
        <v>26</v>
      </c>
      <c r="AX8" s="560">
        <v>7</v>
      </c>
      <c r="AY8" s="560">
        <v>3</v>
      </c>
      <c r="AZ8" s="560" t="s">
        <v>26</v>
      </c>
      <c r="BA8" s="560">
        <v>7</v>
      </c>
      <c r="BB8" s="560">
        <v>3</v>
      </c>
      <c r="BC8" s="560" t="s">
        <v>26</v>
      </c>
      <c r="BD8" s="560">
        <v>7</v>
      </c>
      <c r="BE8" s="560">
        <v>3</v>
      </c>
      <c r="BF8" s="560">
        <v>5</v>
      </c>
      <c r="BG8" s="560" t="s">
        <v>26</v>
      </c>
      <c r="BH8" s="560">
        <v>7</v>
      </c>
      <c r="BI8" s="560">
        <v>3</v>
      </c>
      <c r="BJ8" s="560">
        <v>5</v>
      </c>
      <c r="BK8" s="560" t="s">
        <v>26</v>
      </c>
      <c r="BL8" s="560">
        <v>7</v>
      </c>
      <c r="BM8" s="560">
        <v>3</v>
      </c>
      <c r="BN8" s="560">
        <v>5</v>
      </c>
      <c r="BO8" s="560" t="s">
        <v>26</v>
      </c>
      <c r="BP8" s="560">
        <v>7</v>
      </c>
      <c r="BQ8" s="560">
        <v>3</v>
      </c>
      <c r="BR8" s="560">
        <v>5</v>
      </c>
      <c r="BS8" s="559"/>
      <c r="BT8" s="559"/>
      <c r="BU8" s="559"/>
      <c r="BV8" s="560" t="s">
        <v>26</v>
      </c>
      <c r="BW8" s="560">
        <v>3</v>
      </c>
      <c r="BX8" s="560">
        <v>2</v>
      </c>
      <c r="BY8" s="560">
        <v>0</v>
      </c>
      <c r="BZ8" s="560">
        <v>1</v>
      </c>
      <c r="CA8" s="560">
        <v>5</v>
      </c>
      <c r="CB8" s="560">
        <v>2</v>
      </c>
      <c r="CC8" s="560">
        <v>3</v>
      </c>
      <c r="CD8" s="560">
        <v>7</v>
      </c>
      <c r="CE8" s="559"/>
      <c r="CF8" s="571"/>
      <c r="CG8" s="571"/>
      <c r="CH8" s="571"/>
      <c r="CI8" s="571"/>
      <c r="CJ8" s="571"/>
      <c r="CK8" s="571"/>
      <c r="CL8" s="571"/>
    </row>
    <row r="9" spans="1:90" ht="15.75" thickBot="1" x14ac:dyDescent="0.3">
      <c r="A9" s="585">
        <v>3</v>
      </c>
      <c r="B9" s="586">
        <v>40703</v>
      </c>
      <c r="C9" s="587">
        <v>0.75</v>
      </c>
      <c r="D9" s="588" t="s">
        <v>47</v>
      </c>
      <c r="E9" s="661">
        <v>3</v>
      </c>
      <c r="F9" s="661">
        <v>1</v>
      </c>
      <c r="G9" s="589" t="s">
        <v>48</v>
      </c>
      <c r="H9" s="590" t="s">
        <v>49</v>
      </c>
      <c r="I9" s="1178" t="s">
        <v>50</v>
      </c>
      <c r="J9" s="1178"/>
      <c r="K9" s="668" t="s">
        <v>47</v>
      </c>
      <c r="L9" s="578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567"/>
      <c r="Q9" s="582" t="s">
        <v>44</v>
      </c>
      <c r="R9" s="575">
        <v>3</v>
      </c>
      <c r="S9" s="575">
        <v>1</v>
      </c>
      <c r="T9" s="575">
        <v>0</v>
      </c>
      <c r="U9" s="575">
        <v>2</v>
      </c>
      <c r="V9" s="575">
        <v>6</v>
      </c>
      <c r="W9" s="575">
        <v>4</v>
      </c>
      <c r="X9" s="575">
        <v>2</v>
      </c>
      <c r="Y9" s="583">
        <v>5</v>
      </c>
      <c r="Z9" s="567"/>
      <c r="AA9" s="561" t="s">
        <v>27</v>
      </c>
      <c r="AB9" s="584">
        <v>3</v>
      </c>
      <c r="AC9" s="560">
        <v>0</v>
      </c>
      <c r="AD9" s="560">
        <v>3</v>
      </c>
      <c r="AE9" s="560">
        <v>0</v>
      </c>
      <c r="AF9" s="584">
        <v>0</v>
      </c>
      <c r="AG9" s="584">
        <v>6</v>
      </c>
      <c r="AH9" s="560">
        <v>-6</v>
      </c>
      <c r="AI9" s="560">
        <v>0</v>
      </c>
      <c r="AJ9" s="560" t="s">
        <v>27</v>
      </c>
      <c r="AK9" s="560">
        <v>0</v>
      </c>
      <c r="AL9" s="560" t="s">
        <v>45</v>
      </c>
      <c r="AM9" s="560">
        <v>4</v>
      </c>
      <c r="AN9" s="560" t="s">
        <v>44</v>
      </c>
      <c r="AO9" s="560">
        <v>5</v>
      </c>
      <c r="AP9" s="584" t="s">
        <v>44</v>
      </c>
      <c r="AQ9" s="584">
        <v>5</v>
      </c>
      <c r="AR9" s="584" t="s">
        <v>44</v>
      </c>
      <c r="AS9" s="584">
        <v>5</v>
      </c>
      <c r="AT9" s="584" t="s">
        <v>44</v>
      </c>
      <c r="AU9" s="584">
        <v>5</v>
      </c>
      <c r="AV9" s="560">
        <v>2</v>
      </c>
      <c r="AW9" s="560" t="s">
        <v>44</v>
      </c>
      <c r="AX9" s="560">
        <v>5</v>
      </c>
      <c r="AY9" s="560">
        <v>2</v>
      </c>
      <c r="AZ9" s="560" t="s">
        <v>44</v>
      </c>
      <c r="BA9" s="560">
        <v>5</v>
      </c>
      <c r="BB9" s="560">
        <v>2</v>
      </c>
      <c r="BC9" s="560" t="s">
        <v>44</v>
      </c>
      <c r="BD9" s="560">
        <v>5</v>
      </c>
      <c r="BE9" s="560">
        <v>2</v>
      </c>
      <c r="BF9" s="560">
        <v>6</v>
      </c>
      <c r="BG9" s="560" t="s">
        <v>44</v>
      </c>
      <c r="BH9" s="560">
        <v>5</v>
      </c>
      <c r="BI9" s="560">
        <v>2</v>
      </c>
      <c r="BJ9" s="560">
        <v>6</v>
      </c>
      <c r="BK9" s="560" t="s">
        <v>44</v>
      </c>
      <c r="BL9" s="560">
        <v>5</v>
      </c>
      <c r="BM9" s="560">
        <v>2</v>
      </c>
      <c r="BN9" s="560">
        <v>6</v>
      </c>
      <c r="BO9" s="560" t="s">
        <v>44</v>
      </c>
      <c r="BP9" s="560">
        <v>5</v>
      </c>
      <c r="BQ9" s="560">
        <v>2</v>
      </c>
      <c r="BR9" s="560">
        <v>6</v>
      </c>
      <c r="BS9" s="559"/>
      <c r="BT9" s="559"/>
      <c r="BU9" s="559"/>
      <c r="BV9" s="560" t="s">
        <v>44</v>
      </c>
      <c r="BW9" s="560">
        <v>3</v>
      </c>
      <c r="BX9" s="560">
        <v>1</v>
      </c>
      <c r="BY9" s="560">
        <v>0</v>
      </c>
      <c r="BZ9" s="560">
        <v>2</v>
      </c>
      <c r="CA9" s="560">
        <v>6</v>
      </c>
      <c r="CB9" s="560">
        <v>4</v>
      </c>
      <c r="CC9" s="560">
        <v>2</v>
      </c>
      <c r="CD9" s="560">
        <v>5</v>
      </c>
      <c r="CE9" s="559"/>
      <c r="CF9" s="571"/>
      <c r="CG9" s="571"/>
      <c r="CH9" s="571"/>
      <c r="CI9" s="571"/>
      <c r="CJ9" s="571"/>
      <c r="CK9" s="571"/>
      <c r="CL9" s="571"/>
    </row>
    <row r="10" spans="1:90" ht="15.75" thickBot="1" x14ac:dyDescent="0.3">
      <c r="A10" s="585">
        <v>4</v>
      </c>
      <c r="B10" s="586">
        <v>40703</v>
      </c>
      <c r="C10" s="587">
        <v>0.86458333333333337</v>
      </c>
      <c r="D10" s="588" t="s">
        <v>51</v>
      </c>
      <c r="E10" s="661">
        <v>0</v>
      </c>
      <c r="F10" s="661">
        <v>0</v>
      </c>
      <c r="G10" s="589" t="s">
        <v>52</v>
      </c>
      <c r="H10" s="590" t="s">
        <v>53</v>
      </c>
      <c r="I10" s="1178" t="s">
        <v>50</v>
      </c>
      <c r="J10" s="1178"/>
      <c r="K10" s="668" t="s">
        <v>61</v>
      </c>
      <c r="L10" s="578" t="s">
        <v>61</v>
      </c>
      <c r="M10" s="1139" t="str">
        <f t="shared" si="0"/>
        <v>N</v>
      </c>
      <c r="N10" s="1019">
        <f>IF($M10=Classement!$N8,1,0)</f>
        <v>0</v>
      </c>
      <c r="O10" s="1019">
        <f>IF(AND($E10=Classement!$J8,$F10=Classement!$K8),1,0)</f>
        <v>1</v>
      </c>
      <c r="P10" s="567"/>
      <c r="Q10" s="582" t="s">
        <v>45</v>
      </c>
      <c r="R10" s="575">
        <v>3</v>
      </c>
      <c r="S10" s="575">
        <v>1</v>
      </c>
      <c r="T10" s="575">
        <v>1</v>
      </c>
      <c r="U10" s="575">
        <v>1</v>
      </c>
      <c r="V10" s="575">
        <v>4</v>
      </c>
      <c r="W10" s="575">
        <v>3</v>
      </c>
      <c r="X10" s="575">
        <v>1</v>
      </c>
      <c r="Y10" s="583">
        <v>4</v>
      </c>
      <c r="Z10" s="567"/>
      <c r="AA10" s="561" t="s">
        <v>44</v>
      </c>
      <c r="AB10" s="584">
        <v>3</v>
      </c>
      <c r="AC10" s="560">
        <v>1</v>
      </c>
      <c r="AD10" s="560">
        <v>0</v>
      </c>
      <c r="AE10" s="560">
        <v>2</v>
      </c>
      <c r="AF10" s="584">
        <v>6</v>
      </c>
      <c r="AG10" s="584">
        <v>4</v>
      </c>
      <c r="AH10" s="560">
        <v>2</v>
      </c>
      <c r="AI10" s="560">
        <v>5</v>
      </c>
      <c r="AJ10" s="560" t="s">
        <v>44</v>
      </c>
      <c r="AK10" s="560">
        <v>5</v>
      </c>
      <c r="AL10" s="560" t="s">
        <v>44</v>
      </c>
      <c r="AM10" s="560">
        <v>5</v>
      </c>
      <c r="AN10" s="560" t="s">
        <v>45</v>
      </c>
      <c r="AO10" s="560">
        <v>4</v>
      </c>
      <c r="AP10" s="584" t="s">
        <v>45</v>
      </c>
      <c r="AQ10" s="584">
        <v>4</v>
      </c>
      <c r="AR10" s="584" t="s">
        <v>45</v>
      </c>
      <c r="AS10" s="584">
        <v>4</v>
      </c>
      <c r="AT10" s="584" t="s">
        <v>45</v>
      </c>
      <c r="AU10" s="584">
        <v>4</v>
      </c>
      <c r="AV10" s="560">
        <v>1</v>
      </c>
      <c r="AW10" s="560" t="s">
        <v>45</v>
      </c>
      <c r="AX10" s="560">
        <v>4</v>
      </c>
      <c r="AY10" s="560">
        <v>1</v>
      </c>
      <c r="AZ10" s="560" t="s">
        <v>45</v>
      </c>
      <c r="BA10" s="560">
        <v>4</v>
      </c>
      <c r="BB10" s="560">
        <v>1</v>
      </c>
      <c r="BC10" s="560" t="s">
        <v>45</v>
      </c>
      <c r="BD10" s="560">
        <v>4</v>
      </c>
      <c r="BE10" s="560">
        <v>1</v>
      </c>
      <c r="BF10" s="560">
        <v>4</v>
      </c>
      <c r="BG10" s="560" t="s">
        <v>45</v>
      </c>
      <c r="BH10" s="560">
        <v>4</v>
      </c>
      <c r="BI10" s="560">
        <v>1</v>
      </c>
      <c r="BJ10" s="560">
        <v>4</v>
      </c>
      <c r="BK10" s="560" t="s">
        <v>45</v>
      </c>
      <c r="BL10" s="560">
        <v>4</v>
      </c>
      <c r="BM10" s="560">
        <v>1</v>
      </c>
      <c r="BN10" s="560">
        <v>4</v>
      </c>
      <c r="BO10" s="560" t="s">
        <v>45</v>
      </c>
      <c r="BP10" s="560">
        <v>4</v>
      </c>
      <c r="BQ10" s="560">
        <v>1</v>
      </c>
      <c r="BR10" s="560">
        <v>4</v>
      </c>
      <c r="BS10" s="559"/>
      <c r="BT10" s="559"/>
      <c r="BU10" s="559"/>
      <c r="BV10" s="560" t="s">
        <v>45</v>
      </c>
      <c r="BW10" s="560">
        <v>3</v>
      </c>
      <c r="BX10" s="560">
        <v>1</v>
      </c>
      <c r="BY10" s="560">
        <v>1</v>
      </c>
      <c r="BZ10" s="560">
        <v>1</v>
      </c>
      <c r="CA10" s="560">
        <v>4</v>
      </c>
      <c r="CB10" s="560">
        <v>3</v>
      </c>
      <c r="CC10" s="560">
        <v>1</v>
      </c>
      <c r="CD10" s="560">
        <v>4</v>
      </c>
      <c r="CE10" s="559"/>
      <c r="CF10" s="571"/>
      <c r="CG10" s="571"/>
      <c r="CH10" s="571"/>
      <c r="CI10" s="571"/>
      <c r="CJ10" s="571"/>
      <c r="CK10" s="571"/>
      <c r="CL10" s="571"/>
    </row>
    <row r="11" spans="1:90" ht="15.75" thickBot="1" x14ac:dyDescent="0.3">
      <c r="A11" s="591">
        <v>5</v>
      </c>
      <c r="B11" s="592">
        <v>40704</v>
      </c>
      <c r="C11" s="593">
        <v>0.75</v>
      </c>
      <c r="D11" s="594" t="s">
        <v>54</v>
      </c>
      <c r="E11" s="662">
        <v>1</v>
      </c>
      <c r="F11" s="662">
        <v>1</v>
      </c>
      <c r="G11" s="595" t="s">
        <v>55</v>
      </c>
      <c r="H11" s="596" t="s">
        <v>56</v>
      </c>
      <c r="I11" s="1179" t="s">
        <v>57</v>
      </c>
      <c r="J11" s="1179"/>
      <c r="K11" s="668" t="s">
        <v>61</v>
      </c>
      <c r="L11" s="578" t="s">
        <v>61</v>
      </c>
      <c r="M11" s="1139" t="str">
        <f t="shared" si="0"/>
        <v>N</v>
      </c>
      <c r="N11" s="1019">
        <f>IF($M11=Classement!$N9,1,0)</f>
        <v>0</v>
      </c>
      <c r="O11" s="1019">
        <f>IF(AND($E11=Classement!$J9,$F11=Classement!$K9),1,0)</f>
        <v>0</v>
      </c>
      <c r="P11" s="567"/>
      <c r="Q11" s="597" t="s">
        <v>27</v>
      </c>
      <c r="R11" s="598">
        <v>3</v>
      </c>
      <c r="S11" s="598">
        <v>0</v>
      </c>
      <c r="T11" s="598">
        <v>3</v>
      </c>
      <c r="U11" s="598">
        <v>0</v>
      </c>
      <c r="V11" s="598">
        <v>0</v>
      </c>
      <c r="W11" s="598">
        <v>6</v>
      </c>
      <c r="X11" s="598">
        <v>-6</v>
      </c>
      <c r="Y11" s="599">
        <v>0</v>
      </c>
      <c r="Z11" s="567"/>
      <c r="AA11" s="561" t="s">
        <v>45</v>
      </c>
      <c r="AB11" s="584">
        <v>3</v>
      </c>
      <c r="AC11" s="560">
        <v>1</v>
      </c>
      <c r="AD11" s="560">
        <v>1</v>
      </c>
      <c r="AE11" s="560">
        <v>1</v>
      </c>
      <c r="AF11" s="584">
        <v>4</v>
      </c>
      <c r="AG11" s="584">
        <v>3</v>
      </c>
      <c r="AH11" s="560">
        <v>1</v>
      </c>
      <c r="AI11" s="560">
        <v>4</v>
      </c>
      <c r="AJ11" s="560" t="s">
        <v>45</v>
      </c>
      <c r="AK11" s="560">
        <v>4</v>
      </c>
      <c r="AL11" s="560" t="s">
        <v>27</v>
      </c>
      <c r="AM11" s="560">
        <v>0</v>
      </c>
      <c r="AN11" s="560" t="s">
        <v>27</v>
      </c>
      <c r="AO11" s="560">
        <v>0</v>
      </c>
      <c r="AP11" s="584" t="s">
        <v>45</v>
      </c>
      <c r="AQ11" s="584">
        <v>4</v>
      </c>
      <c r="AR11" s="584" t="s">
        <v>45</v>
      </c>
      <c r="AS11" s="584">
        <v>4</v>
      </c>
      <c r="AT11" s="584" t="s">
        <v>45</v>
      </c>
      <c r="AU11" s="584">
        <v>4</v>
      </c>
      <c r="AV11" s="560">
        <v>-6</v>
      </c>
      <c r="AW11" s="560" t="s">
        <v>27</v>
      </c>
      <c r="AX11" s="560">
        <v>0</v>
      </c>
      <c r="AY11" s="560">
        <v>-6</v>
      </c>
      <c r="AZ11" s="560" t="s">
        <v>27</v>
      </c>
      <c r="BA11" s="560">
        <v>0</v>
      </c>
      <c r="BB11" s="560">
        <v>-6</v>
      </c>
      <c r="BC11" s="560" t="s">
        <v>27</v>
      </c>
      <c r="BD11" s="560">
        <v>0</v>
      </c>
      <c r="BE11" s="560">
        <v>-6</v>
      </c>
      <c r="BF11" s="560">
        <v>0</v>
      </c>
      <c r="BG11" s="560" t="s">
        <v>27</v>
      </c>
      <c r="BH11" s="560">
        <v>0</v>
      </c>
      <c r="BI11" s="560">
        <v>-6</v>
      </c>
      <c r="BJ11" s="560">
        <v>0</v>
      </c>
      <c r="BK11" s="560" t="s">
        <v>27</v>
      </c>
      <c r="BL11" s="560">
        <v>0</v>
      </c>
      <c r="BM11" s="560">
        <v>-6</v>
      </c>
      <c r="BN11" s="560">
        <v>0</v>
      </c>
      <c r="BO11" s="560" t="s">
        <v>27</v>
      </c>
      <c r="BP11" s="560">
        <v>0</v>
      </c>
      <c r="BQ11" s="560">
        <v>-6</v>
      </c>
      <c r="BR11" s="560">
        <v>0</v>
      </c>
      <c r="BS11" s="559"/>
      <c r="BT11" s="559"/>
      <c r="BU11" s="559"/>
      <c r="BV11" s="560" t="s">
        <v>27</v>
      </c>
      <c r="BW11" s="560">
        <v>3</v>
      </c>
      <c r="BX11" s="560">
        <v>0</v>
      </c>
      <c r="BY11" s="560">
        <v>3</v>
      </c>
      <c r="BZ11" s="560">
        <v>0</v>
      </c>
      <c r="CA11" s="560">
        <v>0</v>
      </c>
      <c r="CB11" s="560">
        <v>6</v>
      </c>
      <c r="CC11" s="560">
        <v>-6</v>
      </c>
      <c r="CD11" s="560">
        <v>0</v>
      </c>
      <c r="CE11" s="559"/>
      <c r="CF11" s="571"/>
      <c r="CG11" s="571"/>
      <c r="CH11" s="571"/>
      <c r="CI11" s="571"/>
      <c r="CJ11" s="571"/>
      <c r="CK11" s="571"/>
      <c r="CL11" s="571"/>
    </row>
    <row r="12" spans="1:90" ht="15.75" thickBot="1" x14ac:dyDescent="0.3">
      <c r="A12" s="591">
        <v>6</v>
      </c>
      <c r="B12" s="592">
        <v>40704</v>
      </c>
      <c r="C12" s="593">
        <v>0.86458333333333337</v>
      </c>
      <c r="D12" s="594" t="s">
        <v>58</v>
      </c>
      <c r="E12" s="662">
        <v>1</v>
      </c>
      <c r="F12" s="662">
        <v>0</v>
      </c>
      <c r="G12" s="595" t="s">
        <v>59</v>
      </c>
      <c r="H12" s="596" t="s">
        <v>60</v>
      </c>
      <c r="I12" s="1179" t="s">
        <v>57</v>
      </c>
      <c r="J12" s="1179"/>
      <c r="K12" s="668" t="s">
        <v>58</v>
      </c>
      <c r="L12" s="578" t="s">
        <v>59</v>
      </c>
      <c r="M12" s="1139">
        <f t="shared" si="0"/>
        <v>1</v>
      </c>
      <c r="N12" s="1019">
        <f>IF($M12=Classement!$N10,1,0)</f>
        <v>0</v>
      </c>
      <c r="O12" s="1019">
        <f>IF(AND($E12=Classement!$J10,$F12=Classement!$K10),1,0)</f>
        <v>0</v>
      </c>
      <c r="P12" s="567"/>
      <c r="Q12" s="567"/>
      <c r="R12" s="567"/>
      <c r="S12" s="567"/>
      <c r="T12" s="567"/>
      <c r="U12" s="567"/>
      <c r="V12" s="567"/>
      <c r="W12" s="567"/>
      <c r="X12" s="567"/>
      <c r="Y12" s="567"/>
      <c r="Z12" s="567"/>
      <c r="AA12" s="559"/>
      <c r="AB12" s="559"/>
      <c r="AC12" s="559"/>
      <c r="AD12" s="559"/>
      <c r="AE12" s="559"/>
      <c r="AF12" s="559"/>
      <c r="AG12" s="559"/>
      <c r="AH12" s="559"/>
      <c r="AI12" s="559"/>
      <c r="AJ12" s="559"/>
      <c r="AK12" s="559"/>
      <c r="AL12" s="559"/>
      <c r="AM12" s="559"/>
      <c r="AN12" s="559"/>
      <c r="AO12" s="559"/>
      <c r="AP12" s="559"/>
      <c r="AQ12" s="559"/>
      <c r="AR12" s="559"/>
      <c r="AS12" s="559"/>
      <c r="AT12" s="559"/>
      <c r="AU12" s="559"/>
      <c r="AV12" s="559"/>
      <c r="AW12" s="559"/>
      <c r="AX12" s="559"/>
      <c r="AY12" s="559"/>
      <c r="AZ12" s="559"/>
      <c r="BA12" s="559"/>
      <c r="BB12" s="559"/>
      <c r="BC12" s="559"/>
      <c r="BD12" s="559"/>
      <c r="BE12" s="559"/>
      <c r="BF12" s="559"/>
      <c r="BG12" s="559"/>
      <c r="BH12" s="559"/>
      <c r="BI12" s="559"/>
      <c r="BJ12" s="559"/>
      <c r="BK12" s="559"/>
      <c r="BL12" s="559"/>
      <c r="BM12" s="559"/>
      <c r="BN12" s="559"/>
      <c r="BO12" s="559"/>
      <c r="BP12" s="559"/>
      <c r="BQ12" s="559"/>
      <c r="BR12" s="559"/>
      <c r="BS12" s="559"/>
      <c r="BT12" s="559"/>
      <c r="BU12" s="559"/>
      <c r="BV12" s="559"/>
      <c r="BW12" s="559"/>
      <c r="BX12" s="559"/>
      <c r="BY12" s="559"/>
      <c r="BZ12" s="559"/>
      <c r="CA12" s="559"/>
      <c r="CB12" s="559"/>
      <c r="CC12" s="559"/>
      <c r="CD12" s="559"/>
      <c r="CE12" s="559"/>
      <c r="CF12" s="571"/>
      <c r="CG12" s="571"/>
      <c r="CH12" s="571"/>
      <c r="CI12" s="571"/>
      <c r="CJ12" s="571"/>
      <c r="CK12" s="571"/>
      <c r="CL12" s="571"/>
    </row>
    <row r="13" spans="1:90" ht="16.5" thickBot="1" x14ac:dyDescent="0.3">
      <c r="A13" s="600">
        <v>7</v>
      </c>
      <c r="B13" s="601">
        <v>40705</v>
      </c>
      <c r="C13" s="602">
        <v>0.75</v>
      </c>
      <c r="D13" s="603" t="s">
        <v>62</v>
      </c>
      <c r="E13" s="663">
        <v>2</v>
      </c>
      <c r="F13" s="663">
        <v>0</v>
      </c>
      <c r="G13" s="604" t="s">
        <v>63</v>
      </c>
      <c r="H13" s="605" t="s">
        <v>64</v>
      </c>
      <c r="I13" s="1192" t="s">
        <v>65</v>
      </c>
      <c r="J13" s="1192"/>
      <c r="K13" s="668" t="s">
        <v>62</v>
      </c>
      <c r="L13" s="578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567"/>
      <c r="Q13" s="568" t="s">
        <v>66</v>
      </c>
      <c r="R13" s="569"/>
      <c r="S13" s="569"/>
      <c r="T13" s="569"/>
      <c r="U13" s="569"/>
      <c r="V13" s="569"/>
      <c r="W13" s="569"/>
      <c r="X13" s="569"/>
      <c r="Y13" s="570"/>
      <c r="Z13" s="567"/>
      <c r="AA13" s="561" t="s">
        <v>66</v>
      </c>
      <c r="AB13" s="559"/>
      <c r="AC13" s="559"/>
      <c r="AD13" s="559"/>
      <c r="AE13" s="559"/>
      <c r="AF13" s="559"/>
      <c r="AG13" s="559"/>
      <c r="AH13" s="559"/>
      <c r="AI13" s="559"/>
      <c r="AJ13" s="559"/>
      <c r="AK13" s="559"/>
      <c r="AL13" s="559"/>
      <c r="AM13" s="559"/>
      <c r="AN13" s="559"/>
      <c r="AO13" s="559"/>
      <c r="AP13" s="559"/>
      <c r="AQ13" s="559"/>
      <c r="AR13" s="559"/>
      <c r="AS13" s="559"/>
      <c r="AT13" s="559"/>
      <c r="AU13" s="559"/>
      <c r="AV13" s="559"/>
      <c r="AW13" s="559"/>
      <c r="AX13" s="559"/>
      <c r="AY13" s="559"/>
      <c r="AZ13" s="559"/>
      <c r="BA13" s="559"/>
      <c r="BB13" s="559"/>
      <c r="BC13" s="559"/>
      <c r="BD13" s="559"/>
      <c r="BE13" s="559"/>
      <c r="BF13" s="559"/>
      <c r="BG13" s="559"/>
      <c r="BH13" s="559"/>
      <c r="BI13" s="559"/>
      <c r="BJ13" s="559"/>
      <c r="BK13" s="559"/>
      <c r="BL13" s="559"/>
      <c r="BM13" s="559"/>
      <c r="BN13" s="559"/>
      <c r="BO13" s="559"/>
      <c r="BP13" s="559"/>
      <c r="BQ13" s="559"/>
      <c r="BR13" s="559"/>
      <c r="BS13" s="559"/>
      <c r="BT13" s="559"/>
      <c r="BU13" s="559"/>
      <c r="BV13" s="559"/>
      <c r="BW13" s="559"/>
      <c r="BX13" s="559"/>
      <c r="BY13" s="559"/>
      <c r="BZ13" s="559"/>
      <c r="CA13" s="559"/>
      <c r="CB13" s="559"/>
      <c r="CC13" s="559"/>
      <c r="CD13" s="559"/>
      <c r="CE13" s="559"/>
      <c r="CF13" s="571"/>
      <c r="CG13" s="571"/>
      <c r="CH13" s="571"/>
      <c r="CI13" s="571"/>
      <c r="CJ13" s="571"/>
      <c r="CK13" s="571"/>
      <c r="CL13" s="571"/>
    </row>
    <row r="14" spans="1:90" ht="15.75" thickBot="1" x14ac:dyDescent="0.3">
      <c r="A14" s="600">
        <v>8</v>
      </c>
      <c r="B14" s="601">
        <v>40705</v>
      </c>
      <c r="C14" s="602">
        <v>0.86458333333333337</v>
      </c>
      <c r="D14" s="603" t="s">
        <v>67</v>
      </c>
      <c r="E14" s="663">
        <v>0</v>
      </c>
      <c r="F14" s="663">
        <v>1</v>
      </c>
      <c r="G14" s="604" t="s">
        <v>68</v>
      </c>
      <c r="H14" s="605" t="s">
        <v>69</v>
      </c>
      <c r="I14" s="1192" t="s">
        <v>65</v>
      </c>
      <c r="J14" s="1192"/>
      <c r="K14" s="668" t="s">
        <v>68</v>
      </c>
      <c r="L14" s="578" t="s">
        <v>67</v>
      </c>
      <c r="M14" s="1139">
        <f t="shared" si="0"/>
        <v>2</v>
      </c>
      <c r="N14" s="1019">
        <f>IF($M14=Classement!$N12,1,0)</f>
        <v>0</v>
      </c>
      <c r="O14" s="1019">
        <f>IF(AND($E14=Classement!$J12,$F14=Classement!$K12),1,0)</f>
        <v>0</v>
      </c>
      <c r="P14" s="567"/>
      <c r="Q14" s="606"/>
      <c r="R14" s="607" t="s">
        <v>30</v>
      </c>
      <c r="S14" s="607" t="s">
        <v>31</v>
      </c>
      <c r="T14" s="607" t="s">
        <v>32</v>
      </c>
      <c r="U14" s="607" t="s">
        <v>33</v>
      </c>
      <c r="V14" s="607" t="s">
        <v>34</v>
      </c>
      <c r="W14" s="607" t="s">
        <v>35</v>
      </c>
      <c r="X14" s="607" t="s">
        <v>36</v>
      </c>
      <c r="Y14" s="608" t="s">
        <v>37</v>
      </c>
      <c r="Z14" s="567"/>
      <c r="AA14" s="559"/>
      <c r="AB14" s="560" t="s">
        <v>38</v>
      </c>
      <c r="AC14" s="560" t="s">
        <v>39</v>
      </c>
      <c r="AD14" s="560" t="s">
        <v>40</v>
      </c>
      <c r="AE14" s="560" t="s">
        <v>41</v>
      </c>
      <c r="AF14" s="560" t="s">
        <v>34</v>
      </c>
      <c r="AG14" s="560" t="s">
        <v>35</v>
      </c>
      <c r="AH14" s="560" t="s">
        <v>42</v>
      </c>
      <c r="AI14" s="560" t="s">
        <v>43</v>
      </c>
      <c r="AJ14" s="559"/>
      <c r="AK14" s="560" t="s">
        <v>43</v>
      </c>
      <c r="AL14" s="559"/>
      <c r="AM14" s="560" t="s">
        <v>43</v>
      </c>
      <c r="AN14" s="559"/>
      <c r="AO14" s="560" t="s">
        <v>43</v>
      </c>
      <c r="AP14" s="559"/>
      <c r="AQ14" s="559"/>
      <c r="AR14" s="559"/>
      <c r="AS14" s="559"/>
      <c r="AT14" s="559"/>
      <c r="AU14" s="559"/>
      <c r="AV14" s="560" t="s">
        <v>42</v>
      </c>
      <c r="AW14" s="559"/>
      <c r="AX14" s="560" t="s">
        <v>43</v>
      </c>
      <c r="AY14" s="560" t="s">
        <v>42</v>
      </c>
      <c r="AZ14" s="559"/>
      <c r="BA14" s="560" t="s">
        <v>43</v>
      </c>
      <c r="BB14" s="560" t="s">
        <v>42</v>
      </c>
      <c r="BC14" s="559"/>
      <c r="BD14" s="560" t="s">
        <v>43</v>
      </c>
      <c r="BE14" s="560" t="s">
        <v>42</v>
      </c>
      <c r="BF14" s="560" t="s">
        <v>34</v>
      </c>
      <c r="BG14" s="559"/>
      <c r="BH14" s="560" t="s">
        <v>43</v>
      </c>
      <c r="BI14" s="560" t="s">
        <v>42</v>
      </c>
      <c r="BJ14" s="560" t="s">
        <v>34</v>
      </c>
      <c r="BK14" s="559"/>
      <c r="BL14" s="560" t="s">
        <v>43</v>
      </c>
      <c r="BM14" s="560" t="s">
        <v>42</v>
      </c>
      <c r="BN14" s="560" t="s">
        <v>34</v>
      </c>
      <c r="BO14" s="559"/>
      <c r="BP14" s="560" t="s">
        <v>43</v>
      </c>
      <c r="BQ14" s="560" t="s">
        <v>42</v>
      </c>
      <c r="BR14" s="560" t="s">
        <v>34</v>
      </c>
      <c r="BS14" s="559"/>
      <c r="BT14" s="559"/>
      <c r="BU14" s="559"/>
      <c r="BV14" s="559"/>
      <c r="BW14" s="560" t="s">
        <v>38</v>
      </c>
      <c r="BX14" s="560" t="s">
        <v>39</v>
      </c>
      <c r="BY14" s="560" t="s">
        <v>40</v>
      </c>
      <c r="BZ14" s="560" t="s">
        <v>41</v>
      </c>
      <c r="CA14" s="560" t="s">
        <v>34</v>
      </c>
      <c r="CB14" s="560" t="s">
        <v>35</v>
      </c>
      <c r="CC14" s="560" t="s">
        <v>42</v>
      </c>
      <c r="CD14" s="560" t="s">
        <v>43</v>
      </c>
      <c r="CE14" s="559"/>
      <c r="CF14" s="559"/>
      <c r="CG14" s="559"/>
      <c r="CH14" s="559"/>
      <c r="CI14" s="559"/>
      <c r="CJ14" s="559"/>
      <c r="CK14" s="559"/>
      <c r="CL14" s="559"/>
    </row>
    <row r="15" spans="1:90" ht="15.75" thickBot="1" x14ac:dyDescent="0.3">
      <c r="A15" s="609"/>
      <c r="B15" s="610"/>
      <c r="C15" s="611"/>
      <c r="D15" s="612"/>
      <c r="E15" s="664"/>
      <c r="F15" s="664"/>
      <c r="G15" s="613"/>
      <c r="H15" s="566"/>
      <c r="I15" s="610"/>
      <c r="J15" s="610"/>
      <c r="K15" s="668"/>
      <c r="L15" s="578"/>
      <c r="M15" s="1139"/>
      <c r="N15" s="1019"/>
      <c r="O15" s="1019"/>
      <c r="P15" s="567"/>
      <c r="Q15" s="614" t="s">
        <v>47</v>
      </c>
      <c r="R15" s="588">
        <v>3</v>
      </c>
      <c r="S15" s="588">
        <v>2</v>
      </c>
      <c r="T15" s="588">
        <v>0</v>
      </c>
      <c r="U15" s="588">
        <v>1</v>
      </c>
      <c r="V15" s="588">
        <v>7</v>
      </c>
      <c r="W15" s="588">
        <v>4</v>
      </c>
      <c r="X15" s="588">
        <v>3</v>
      </c>
      <c r="Y15" s="615">
        <v>7</v>
      </c>
      <c r="Z15" s="567"/>
      <c r="AA15" s="561" t="s">
        <v>47</v>
      </c>
      <c r="AB15" s="584">
        <v>3</v>
      </c>
      <c r="AC15" s="560">
        <v>2</v>
      </c>
      <c r="AD15" s="560">
        <v>0</v>
      </c>
      <c r="AE15" s="560">
        <v>1</v>
      </c>
      <c r="AF15" s="584">
        <v>7</v>
      </c>
      <c r="AG15" s="584">
        <v>4</v>
      </c>
      <c r="AH15" s="560">
        <v>3</v>
      </c>
      <c r="AI15" s="560">
        <v>7</v>
      </c>
      <c r="AJ15" s="560" t="s">
        <v>47</v>
      </c>
      <c r="AK15" s="560">
        <v>7</v>
      </c>
      <c r="AL15" s="560" t="s">
        <v>47</v>
      </c>
      <c r="AM15" s="560">
        <v>7</v>
      </c>
      <c r="AN15" s="560" t="s">
        <v>47</v>
      </c>
      <c r="AO15" s="560">
        <v>7</v>
      </c>
      <c r="AP15" s="559"/>
      <c r="AQ15" s="559"/>
      <c r="AR15" s="559"/>
      <c r="AS15" s="559"/>
      <c r="AT15" s="559"/>
      <c r="AU15" s="559"/>
      <c r="AV15" s="560">
        <v>3</v>
      </c>
      <c r="AW15" s="560" t="s">
        <v>47</v>
      </c>
      <c r="AX15" s="560">
        <v>7</v>
      </c>
      <c r="AY15" s="560">
        <v>3</v>
      </c>
      <c r="AZ15" s="560" t="s">
        <v>47</v>
      </c>
      <c r="BA15" s="560">
        <v>7</v>
      </c>
      <c r="BB15" s="560">
        <v>3</v>
      </c>
      <c r="BC15" s="560" t="s">
        <v>47</v>
      </c>
      <c r="BD15" s="560">
        <v>7</v>
      </c>
      <c r="BE15" s="560">
        <v>3</v>
      </c>
      <c r="BF15" s="560">
        <v>7</v>
      </c>
      <c r="BG15" s="560" t="s">
        <v>47</v>
      </c>
      <c r="BH15" s="560">
        <v>7</v>
      </c>
      <c r="BI15" s="560">
        <v>3</v>
      </c>
      <c r="BJ15" s="560">
        <v>7</v>
      </c>
      <c r="BK15" s="560" t="s">
        <v>47</v>
      </c>
      <c r="BL15" s="560">
        <v>7</v>
      </c>
      <c r="BM15" s="560">
        <v>3</v>
      </c>
      <c r="BN15" s="560">
        <v>7</v>
      </c>
      <c r="BO15" s="560" t="s">
        <v>47</v>
      </c>
      <c r="BP15" s="560">
        <v>7</v>
      </c>
      <c r="BQ15" s="560">
        <v>3</v>
      </c>
      <c r="BR15" s="560">
        <v>7</v>
      </c>
      <c r="BS15" s="559"/>
      <c r="BT15" s="559"/>
      <c r="BU15" s="559"/>
      <c r="BV15" s="560" t="s">
        <v>47</v>
      </c>
      <c r="BW15" s="560">
        <v>3</v>
      </c>
      <c r="BX15" s="560">
        <v>2</v>
      </c>
      <c r="BY15" s="560">
        <v>0</v>
      </c>
      <c r="BZ15" s="560">
        <v>1</v>
      </c>
      <c r="CA15" s="560">
        <v>7</v>
      </c>
      <c r="CB15" s="560">
        <v>4</v>
      </c>
      <c r="CC15" s="560">
        <v>3</v>
      </c>
      <c r="CD15" s="560">
        <v>7</v>
      </c>
      <c r="CE15" s="559"/>
      <c r="CF15" s="559"/>
      <c r="CG15" s="559"/>
      <c r="CH15" s="559"/>
      <c r="CI15" s="559"/>
      <c r="CJ15" s="559"/>
      <c r="CK15" s="559"/>
      <c r="CL15" s="559"/>
    </row>
    <row r="16" spans="1:90" ht="15.75" thickBot="1" x14ac:dyDescent="0.3">
      <c r="A16" s="572">
        <v>9</v>
      </c>
      <c r="B16" s="573">
        <v>40706</v>
      </c>
      <c r="C16" s="574">
        <v>0.75</v>
      </c>
      <c r="D16" s="575" t="s">
        <v>27</v>
      </c>
      <c r="E16" s="660">
        <v>0</v>
      </c>
      <c r="F16" s="660">
        <v>2</v>
      </c>
      <c r="G16" s="576" t="s">
        <v>45</v>
      </c>
      <c r="H16" s="577" t="s">
        <v>46</v>
      </c>
      <c r="I16" s="1177" t="s">
        <v>29</v>
      </c>
      <c r="J16" s="1177"/>
      <c r="K16" s="668" t="s">
        <v>45</v>
      </c>
      <c r="L16" s="578" t="s">
        <v>27</v>
      </c>
      <c r="M16" s="1139">
        <f t="shared" si="0"/>
        <v>2</v>
      </c>
      <c r="N16" s="1019">
        <f>IF($M16=Classement!$N14,1,0)</f>
        <v>0</v>
      </c>
      <c r="O16" s="1019">
        <f>IF(AND($E16=Classement!$J14,$F16=Classement!$K14),1,0)</f>
        <v>0</v>
      </c>
      <c r="P16" s="567"/>
      <c r="Q16" s="614" t="s">
        <v>51</v>
      </c>
      <c r="R16" s="588">
        <v>3</v>
      </c>
      <c r="S16" s="588">
        <v>1</v>
      </c>
      <c r="T16" s="588">
        <v>0</v>
      </c>
      <c r="U16" s="588">
        <v>2</v>
      </c>
      <c r="V16" s="588">
        <v>5</v>
      </c>
      <c r="W16" s="588">
        <v>3</v>
      </c>
      <c r="X16" s="588">
        <v>2</v>
      </c>
      <c r="Y16" s="615">
        <v>5</v>
      </c>
      <c r="Z16" s="567"/>
      <c r="AA16" s="561" t="s">
        <v>48</v>
      </c>
      <c r="AB16" s="584">
        <v>3</v>
      </c>
      <c r="AC16" s="560">
        <v>0</v>
      </c>
      <c r="AD16" s="560">
        <v>3</v>
      </c>
      <c r="AE16" s="560">
        <v>0</v>
      </c>
      <c r="AF16" s="584">
        <v>3</v>
      </c>
      <c r="AG16" s="584">
        <v>8</v>
      </c>
      <c r="AH16" s="560">
        <v>-5</v>
      </c>
      <c r="AI16" s="560">
        <v>0</v>
      </c>
      <c r="AJ16" s="560" t="s">
        <v>48</v>
      </c>
      <c r="AK16" s="560">
        <v>0</v>
      </c>
      <c r="AL16" s="560" t="s">
        <v>52</v>
      </c>
      <c r="AM16" s="560">
        <v>4</v>
      </c>
      <c r="AN16" s="560" t="s">
        <v>51</v>
      </c>
      <c r="AO16" s="560">
        <v>5</v>
      </c>
      <c r="AP16" s="559"/>
      <c r="AQ16" s="559"/>
      <c r="AR16" s="559"/>
      <c r="AS16" s="559"/>
      <c r="AT16" s="559"/>
      <c r="AU16" s="559"/>
      <c r="AV16" s="560">
        <v>2</v>
      </c>
      <c r="AW16" s="560" t="s">
        <v>51</v>
      </c>
      <c r="AX16" s="560">
        <v>5</v>
      </c>
      <c r="AY16" s="560">
        <v>2</v>
      </c>
      <c r="AZ16" s="560" t="s">
        <v>51</v>
      </c>
      <c r="BA16" s="560">
        <v>5</v>
      </c>
      <c r="BB16" s="560">
        <v>2</v>
      </c>
      <c r="BC16" s="560" t="s">
        <v>51</v>
      </c>
      <c r="BD16" s="560">
        <v>5</v>
      </c>
      <c r="BE16" s="560">
        <v>2</v>
      </c>
      <c r="BF16" s="560">
        <v>5</v>
      </c>
      <c r="BG16" s="560" t="s">
        <v>51</v>
      </c>
      <c r="BH16" s="560">
        <v>5</v>
      </c>
      <c r="BI16" s="560">
        <v>2</v>
      </c>
      <c r="BJ16" s="560">
        <v>5</v>
      </c>
      <c r="BK16" s="560" t="s">
        <v>51</v>
      </c>
      <c r="BL16" s="560">
        <v>5</v>
      </c>
      <c r="BM16" s="560">
        <v>2</v>
      </c>
      <c r="BN16" s="560">
        <v>5</v>
      </c>
      <c r="BO16" s="560" t="s">
        <v>51</v>
      </c>
      <c r="BP16" s="560">
        <v>5</v>
      </c>
      <c r="BQ16" s="560">
        <v>2</v>
      </c>
      <c r="BR16" s="560">
        <v>5</v>
      </c>
      <c r="BS16" s="559"/>
      <c r="BT16" s="559"/>
      <c r="BU16" s="559"/>
      <c r="BV16" s="560" t="s">
        <v>51</v>
      </c>
      <c r="BW16" s="560">
        <v>3</v>
      </c>
      <c r="BX16" s="560">
        <v>1</v>
      </c>
      <c r="BY16" s="560">
        <v>0</v>
      </c>
      <c r="BZ16" s="560">
        <v>2</v>
      </c>
      <c r="CA16" s="560">
        <v>5</v>
      </c>
      <c r="CB16" s="560">
        <v>3</v>
      </c>
      <c r="CC16" s="560">
        <v>2</v>
      </c>
      <c r="CD16" s="560">
        <v>5</v>
      </c>
      <c r="CE16" s="559"/>
      <c r="CF16" s="559"/>
      <c r="CG16" s="559"/>
      <c r="CH16" s="559"/>
      <c r="CI16" s="559"/>
      <c r="CJ16" s="559"/>
      <c r="CK16" s="559"/>
      <c r="CL16" s="559"/>
    </row>
    <row r="17" spans="1:89" ht="15.75" thickBot="1" x14ac:dyDescent="0.3">
      <c r="A17" s="572">
        <v>10</v>
      </c>
      <c r="B17" s="573">
        <v>40706</v>
      </c>
      <c r="C17" s="574">
        <v>0.86458333333333337</v>
      </c>
      <c r="D17" s="575" t="s">
        <v>26</v>
      </c>
      <c r="E17" s="660">
        <v>2</v>
      </c>
      <c r="F17" s="660">
        <v>2</v>
      </c>
      <c r="G17" s="576" t="s">
        <v>44</v>
      </c>
      <c r="H17" s="577" t="s">
        <v>28</v>
      </c>
      <c r="I17" s="1177" t="s">
        <v>29</v>
      </c>
      <c r="J17" s="1177"/>
      <c r="K17" s="668" t="s">
        <v>61</v>
      </c>
      <c r="L17" s="578" t="s">
        <v>61</v>
      </c>
      <c r="M17" s="1139" t="str">
        <f t="shared" si="0"/>
        <v>N</v>
      </c>
      <c r="N17" s="1019">
        <f>IF($M17=Classement!$N15,1,0)</f>
        <v>0</v>
      </c>
      <c r="O17" s="1019">
        <f>IF(AND($E17=Classement!$J15,$F17=Classement!$K15),1,0)</f>
        <v>0</v>
      </c>
      <c r="P17" s="567"/>
      <c r="Q17" s="614" t="s">
        <v>52</v>
      </c>
      <c r="R17" s="588">
        <v>3</v>
      </c>
      <c r="S17" s="588">
        <v>1</v>
      </c>
      <c r="T17" s="588">
        <v>1</v>
      </c>
      <c r="U17" s="588">
        <v>1</v>
      </c>
      <c r="V17" s="588">
        <v>3</v>
      </c>
      <c r="W17" s="588">
        <v>3</v>
      </c>
      <c r="X17" s="588">
        <v>0</v>
      </c>
      <c r="Y17" s="615">
        <v>4</v>
      </c>
      <c r="Z17" s="567"/>
      <c r="AA17" s="561" t="s">
        <v>51</v>
      </c>
      <c r="AB17" s="584">
        <v>3</v>
      </c>
      <c r="AC17" s="560">
        <v>1</v>
      </c>
      <c r="AD17" s="560">
        <v>0</v>
      </c>
      <c r="AE17" s="560">
        <v>2</v>
      </c>
      <c r="AF17" s="584">
        <v>5</v>
      </c>
      <c r="AG17" s="584">
        <v>3</v>
      </c>
      <c r="AH17" s="560">
        <v>2</v>
      </c>
      <c r="AI17" s="560">
        <v>5</v>
      </c>
      <c r="AJ17" s="560" t="s">
        <v>51</v>
      </c>
      <c r="AK17" s="560">
        <v>5</v>
      </c>
      <c r="AL17" s="560" t="s">
        <v>51</v>
      </c>
      <c r="AM17" s="560">
        <v>5</v>
      </c>
      <c r="AN17" s="560" t="s">
        <v>52</v>
      </c>
      <c r="AO17" s="560">
        <v>4</v>
      </c>
      <c r="AP17" s="559"/>
      <c r="AQ17" s="559"/>
      <c r="AR17" s="559"/>
      <c r="AS17" s="559"/>
      <c r="AT17" s="559"/>
      <c r="AU17" s="559"/>
      <c r="AV17" s="560">
        <v>0</v>
      </c>
      <c r="AW17" s="560" t="s">
        <v>52</v>
      </c>
      <c r="AX17" s="560">
        <v>4</v>
      </c>
      <c r="AY17" s="560">
        <v>0</v>
      </c>
      <c r="AZ17" s="560" t="s">
        <v>52</v>
      </c>
      <c r="BA17" s="560">
        <v>4</v>
      </c>
      <c r="BB17" s="560">
        <v>0</v>
      </c>
      <c r="BC17" s="560" t="s">
        <v>52</v>
      </c>
      <c r="BD17" s="560">
        <v>4</v>
      </c>
      <c r="BE17" s="560">
        <v>0</v>
      </c>
      <c r="BF17" s="560">
        <v>3</v>
      </c>
      <c r="BG17" s="560" t="s">
        <v>52</v>
      </c>
      <c r="BH17" s="560">
        <v>4</v>
      </c>
      <c r="BI17" s="560">
        <v>0</v>
      </c>
      <c r="BJ17" s="560">
        <v>3</v>
      </c>
      <c r="BK17" s="560" t="s">
        <v>52</v>
      </c>
      <c r="BL17" s="560">
        <v>4</v>
      </c>
      <c r="BM17" s="560">
        <v>0</v>
      </c>
      <c r="BN17" s="560">
        <v>3</v>
      </c>
      <c r="BO17" s="560" t="s">
        <v>52</v>
      </c>
      <c r="BP17" s="560">
        <v>4</v>
      </c>
      <c r="BQ17" s="560">
        <v>0</v>
      </c>
      <c r="BR17" s="560">
        <v>3</v>
      </c>
      <c r="BS17" s="559"/>
      <c r="BT17" s="559"/>
      <c r="BU17" s="559"/>
      <c r="BV17" s="560" t="s">
        <v>52</v>
      </c>
      <c r="BW17" s="560">
        <v>3</v>
      </c>
      <c r="BX17" s="560">
        <v>1</v>
      </c>
      <c r="BY17" s="560">
        <v>1</v>
      </c>
      <c r="BZ17" s="560">
        <v>1</v>
      </c>
      <c r="CA17" s="560">
        <v>3</v>
      </c>
      <c r="CB17" s="560">
        <v>3</v>
      </c>
      <c r="CC17" s="560">
        <v>0</v>
      </c>
      <c r="CD17" s="560">
        <v>4</v>
      </c>
      <c r="CE17" s="559"/>
      <c r="CF17" s="559"/>
      <c r="CG17" s="559"/>
      <c r="CH17" s="559"/>
      <c r="CI17" s="559"/>
      <c r="CJ17" s="559"/>
      <c r="CK17" s="559"/>
    </row>
    <row r="18" spans="1:89" ht="15.75" thickBot="1" x14ac:dyDescent="0.3">
      <c r="A18" s="585">
        <v>11</v>
      </c>
      <c r="B18" s="586">
        <v>40707</v>
      </c>
      <c r="C18" s="587">
        <v>0.75</v>
      </c>
      <c r="D18" s="588" t="s">
        <v>48</v>
      </c>
      <c r="E18" s="661">
        <v>1</v>
      </c>
      <c r="F18" s="661">
        <v>2</v>
      </c>
      <c r="G18" s="589" t="s">
        <v>52</v>
      </c>
      <c r="H18" s="590" t="s">
        <v>53</v>
      </c>
      <c r="I18" s="1178" t="s">
        <v>50</v>
      </c>
      <c r="J18" s="1178"/>
      <c r="K18" s="668" t="s">
        <v>52</v>
      </c>
      <c r="L18" s="578" t="s">
        <v>48</v>
      </c>
      <c r="M18" s="1139">
        <f t="shared" si="0"/>
        <v>2</v>
      </c>
      <c r="N18" s="1019">
        <f>IF($M18=Classement!$N16,1,0)</f>
        <v>0</v>
      </c>
      <c r="O18" s="1019">
        <f>IF(AND($E18=Classement!$J16,$F18=Classement!$K16),1,0)</f>
        <v>0</v>
      </c>
      <c r="P18" s="567"/>
      <c r="Q18" s="616" t="s">
        <v>48</v>
      </c>
      <c r="R18" s="617">
        <v>3</v>
      </c>
      <c r="S18" s="617">
        <v>0</v>
      </c>
      <c r="T18" s="617">
        <v>3</v>
      </c>
      <c r="U18" s="617">
        <v>0</v>
      </c>
      <c r="V18" s="617">
        <v>3</v>
      </c>
      <c r="W18" s="617">
        <v>8</v>
      </c>
      <c r="X18" s="617">
        <v>-5</v>
      </c>
      <c r="Y18" s="618">
        <v>0</v>
      </c>
      <c r="Z18" s="567"/>
      <c r="AA18" s="561" t="s">
        <v>52</v>
      </c>
      <c r="AB18" s="584">
        <v>3</v>
      </c>
      <c r="AC18" s="560">
        <v>1</v>
      </c>
      <c r="AD18" s="560">
        <v>1</v>
      </c>
      <c r="AE18" s="560">
        <v>1</v>
      </c>
      <c r="AF18" s="584">
        <v>3</v>
      </c>
      <c r="AG18" s="584">
        <v>3</v>
      </c>
      <c r="AH18" s="560">
        <v>0</v>
      </c>
      <c r="AI18" s="560">
        <v>4</v>
      </c>
      <c r="AJ18" s="560" t="s">
        <v>52</v>
      </c>
      <c r="AK18" s="560">
        <v>4</v>
      </c>
      <c r="AL18" s="560" t="s">
        <v>48</v>
      </c>
      <c r="AM18" s="560">
        <v>0</v>
      </c>
      <c r="AN18" s="560" t="s">
        <v>48</v>
      </c>
      <c r="AO18" s="560">
        <v>0</v>
      </c>
      <c r="AP18" s="559"/>
      <c r="AQ18" s="559"/>
      <c r="AR18" s="559"/>
      <c r="AS18" s="559"/>
      <c r="AT18" s="559"/>
      <c r="AU18" s="559"/>
      <c r="AV18" s="560">
        <v>-5</v>
      </c>
      <c r="AW18" s="560" t="s">
        <v>48</v>
      </c>
      <c r="AX18" s="560">
        <v>0</v>
      </c>
      <c r="AY18" s="560">
        <v>-5</v>
      </c>
      <c r="AZ18" s="560" t="s">
        <v>48</v>
      </c>
      <c r="BA18" s="560">
        <v>0</v>
      </c>
      <c r="BB18" s="560">
        <v>-5</v>
      </c>
      <c r="BC18" s="560" t="s">
        <v>48</v>
      </c>
      <c r="BD18" s="560">
        <v>0</v>
      </c>
      <c r="BE18" s="560">
        <v>-5</v>
      </c>
      <c r="BF18" s="560">
        <v>3</v>
      </c>
      <c r="BG18" s="560" t="s">
        <v>48</v>
      </c>
      <c r="BH18" s="560">
        <v>0</v>
      </c>
      <c r="BI18" s="560">
        <v>-5</v>
      </c>
      <c r="BJ18" s="560">
        <v>3</v>
      </c>
      <c r="BK18" s="560" t="s">
        <v>48</v>
      </c>
      <c r="BL18" s="560">
        <v>0</v>
      </c>
      <c r="BM18" s="560">
        <v>-5</v>
      </c>
      <c r="BN18" s="560">
        <v>3</v>
      </c>
      <c r="BO18" s="560" t="s">
        <v>48</v>
      </c>
      <c r="BP18" s="560">
        <v>0</v>
      </c>
      <c r="BQ18" s="560">
        <v>-5</v>
      </c>
      <c r="BR18" s="560">
        <v>3</v>
      </c>
      <c r="BS18" s="559"/>
      <c r="BT18" s="559"/>
      <c r="BU18" s="559"/>
      <c r="BV18" s="560" t="s">
        <v>48</v>
      </c>
      <c r="BW18" s="560">
        <v>3</v>
      </c>
      <c r="BX18" s="560">
        <v>0</v>
      </c>
      <c r="BY18" s="560">
        <v>3</v>
      </c>
      <c r="BZ18" s="560">
        <v>0</v>
      </c>
      <c r="CA18" s="560">
        <v>3</v>
      </c>
      <c r="CB18" s="560">
        <v>8</v>
      </c>
      <c r="CC18" s="560">
        <v>-5</v>
      </c>
      <c r="CD18" s="560">
        <v>0</v>
      </c>
      <c r="CE18" s="559"/>
      <c r="CF18" s="559"/>
      <c r="CG18" s="559"/>
      <c r="CH18" s="559"/>
      <c r="CI18" s="559"/>
      <c r="CJ18" s="559"/>
      <c r="CK18" s="559"/>
    </row>
    <row r="19" spans="1:89" ht="15.75" thickBot="1" x14ac:dyDescent="0.3">
      <c r="A19" s="585">
        <v>12</v>
      </c>
      <c r="B19" s="586">
        <v>40707</v>
      </c>
      <c r="C19" s="587">
        <v>0.86458333333333337</v>
      </c>
      <c r="D19" s="588" t="s">
        <v>47</v>
      </c>
      <c r="E19" s="661">
        <v>2</v>
      </c>
      <c r="F19" s="661">
        <v>2</v>
      </c>
      <c r="G19" s="589" t="s">
        <v>51</v>
      </c>
      <c r="H19" s="590" t="s">
        <v>49</v>
      </c>
      <c r="I19" s="1178" t="s">
        <v>50</v>
      </c>
      <c r="J19" s="1178"/>
      <c r="K19" s="668" t="s">
        <v>61</v>
      </c>
      <c r="L19" s="578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567"/>
      <c r="Q19" s="567"/>
      <c r="R19" s="567"/>
      <c r="S19" s="567"/>
      <c r="T19" s="567"/>
      <c r="U19" s="567"/>
      <c r="V19" s="567"/>
      <c r="W19" s="567"/>
      <c r="X19" s="567"/>
      <c r="Y19" s="567"/>
      <c r="Z19" s="567"/>
      <c r="AA19" s="559"/>
      <c r="AB19" s="559"/>
      <c r="AC19" s="559"/>
      <c r="AD19" s="559"/>
      <c r="AE19" s="559"/>
      <c r="AF19" s="559"/>
      <c r="AG19" s="559"/>
      <c r="AH19" s="559"/>
      <c r="AI19" s="559"/>
      <c r="AJ19" s="559"/>
      <c r="AK19" s="559"/>
      <c r="AL19" s="559"/>
      <c r="AM19" s="559"/>
      <c r="AN19" s="559"/>
      <c r="AO19" s="559"/>
      <c r="AP19" s="559"/>
      <c r="AQ19" s="559"/>
      <c r="AR19" s="559"/>
      <c r="AS19" s="559"/>
      <c r="AT19" s="559"/>
      <c r="AU19" s="559"/>
      <c r="AV19" s="559"/>
      <c r="AW19" s="559"/>
      <c r="AX19" s="559"/>
      <c r="AY19" s="559"/>
      <c r="AZ19" s="559"/>
      <c r="BA19" s="559"/>
      <c r="BB19" s="559"/>
      <c r="BC19" s="559"/>
      <c r="BD19" s="559"/>
      <c r="BE19" s="559"/>
      <c r="BF19" s="559"/>
      <c r="BG19" s="559"/>
      <c r="BH19" s="559"/>
      <c r="BI19" s="559"/>
      <c r="BJ19" s="559"/>
      <c r="BK19" s="559"/>
      <c r="BL19" s="559"/>
      <c r="BM19" s="559"/>
      <c r="BN19" s="559"/>
      <c r="BO19" s="559"/>
      <c r="BP19" s="559"/>
      <c r="BQ19" s="559"/>
      <c r="BR19" s="559"/>
      <c r="BS19" s="559"/>
      <c r="BT19" s="559"/>
      <c r="BU19" s="559"/>
      <c r="BV19" s="559"/>
      <c r="BW19" s="559"/>
      <c r="BX19" s="559"/>
      <c r="BY19" s="559"/>
      <c r="BZ19" s="559"/>
      <c r="CA19" s="559"/>
      <c r="CB19" s="559"/>
      <c r="CC19" s="559"/>
      <c r="CD19" s="559"/>
      <c r="CE19" s="559"/>
      <c r="CF19" s="619"/>
      <c r="CG19" s="620"/>
      <c r="CH19" s="620"/>
      <c r="CI19" s="621"/>
      <c r="CJ19" s="620"/>
      <c r="CK19" s="622"/>
    </row>
    <row r="20" spans="1:89" ht="16.5" thickBot="1" x14ac:dyDescent="0.3">
      <c r="A20" s="591">
        <v>13</v>
      </c>
      <c r="B20" s="592">
        <v>40708</v>
      </c>
      <c r="C20" s="593">
        <v>0.75</v>
      </c>
      <c r="D20" s="594" t="s">
        <v>55</v>
      </c>
      <c r="E20" s="662">
        <v>2</v>
      </c>
      <c r="F20" s="662">
        <v>0</v>
      </c>
      <c r="G20" s="595" t="s">
        <v>59</v>
      </c>
      <c r="H20" s="596" t="s">
        <v>60</v>
      </c>
      <c r="I20" s="1179" t="s">
        <v>57</v>
      </c>
      <c r="J20" s="1179"/>
      <c r="K20" s="668" t="s">
        <v>55</v>
      </c>
      <c r="L20" s="578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567"/>
      <c r="Q20" s="568" t="s">
        <v>70</v>
      </c>
      <c r="R20" s="569"/>
      <c r="S20" s="569"/>
      <c r="T20" s="569"/>
      <c r="U20" s="569"/>
      <c r="V20" s="569"/>
      <c r="W20" s="569"/>
      <c r="X20" s="569"/>
      <c r="Y20" s="570"/>
      <c r="Z20" s="567"/>
      <c r="AA20" s="561" t="s">
        <v>70</v>
      </c>
      <c r="AB20" s="559"/>
      <c r="AC20" s="559"/>
      <c r="AD20" s="559"/>
      <c r="AE20" s="559"/>
      <c r="AF20" s="559"/>
      <c r="AG20" s="559"/>
      <c r="AH20" s="559"/>
      <c r="AI20" s="559"/>
      <c r="AJ20" s="559"/>
      <c r="AK20" s="559"/>
      <c r="AL20" s="559"/>
      <c r="AM20" s="559"/>
      <c r="AN20" s="559"/>
      <c r="AO20" s="559"/>
      <c r="AP20" s="559"/>
      <c r="AQ20" s="559"/>
      <c r="AR20" s="559"/>
      <c r="AS20" s="559"/>
      <c r="AT20" s="559"/>
      <c r="AU20" s="559"/>
      <c r="AV20" s="559"/>
      <c r="AW20" s="559"/>
      <c r="AX20" s="559"/>
      <c r="AY20" s="559"/>
      <c r="AZ20" s="559"/>
      <c r="BA20" s="559"/>
      <c r="BB20" s="559"/>
      <c r="BC20" s="559"/>
      <c r="BD20" s="559"/>
      <c r="BE20" s="559"/>
      <c r="BF20" s="559"/>
      <c r="BG20" s="559"/>
      <c r="BH20" s="559"/>
      <c r="BI20" s="559"/>
      <c r="BJ20" s="559"/>
      <c r="BK20" s="559"/>
      <c r="BL20" s="559"/>
      <c r="BM20" s="559"/>
      <c r="BN20" s="559"/>
      <c r="BO20" s="559"/>
      <c r="BP20" s="559"/>
      <c r="BQ20" s="559"/>
      <c r="BR20" s="559"/>
      <c r="BS20" s="559"/>
      <c r="BT20" s="559"/>
      <c r="BU20" s="559"/>
      <c r="BV20" s="559"/>
      <c r="BW20" s="559"/>
      <c r="BX20" s="559"/>
      <c r="BY20" s="559"/>
      <c r="BZ20" s="559"/>
      <c r="CA20" s="559"/>
      <c r="CB20" s="559"/>
      <c r="CC20" s="559"/>
      <c r="CD20" s="559"/>
      <c r="CE20" s="559"/>
      <c r="CF20" s="619"/>
      <c r="CG20" s="620"/>
      <c r="CH20" s="620"/>
      <c r="CI20" s="621"/>
      <c r="CJ20" s="620"/>
      <c r="CK20" s="622"/>
    </row>
    <row r="21" spans="1:89" ht="15.75" thickBot="1" x14ac:dyDescent="0.3">
      <c r="A21" s="591">
        <v>14</v>
      </c>
      <c r="B21" s="592">
        <v>40708</v>
      </c>
      <c r="C21" s="593">
        <v>0.86458333333333337</v>
      </c>
      <c r="D21" s="594" t="s">
        <v>54</v>
      </c>
      <c r="E21" s="662">
        <v>3</v>
      </c>
      <c r="F21" s="662">
        <v>1</v>
      </c>
      <c r="G21" s="595" t="s">
        <v>58</v>
      </c>
      <c r="H21" s="596" t="s">
        <v>56</v>
      </c>
      <c r="I21" s="1179" t="s">
        <v>57</v>
      </c>
      <c r="J21" s="1179"/>
      <c r="K21" s="668" t="s">
        <v>54</v>
      </c>
      <c r="L21" s="578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567"/>
      <c r="Q21" s="623"/>
      <c r="R21" s="624" t="s">
        <v>30</v>
      </c>
      <c r="S21" s="624" t="s">
        <v>31</v>
      </c>
      <c r="T21" s="624" t="s">
        <v>32</v>
      </c>
      <c r="U21" s="624" t="s">
        <v>33</v>
      </c>
      <c r="V21" s="624" t="s">
        <v>34</v>
      </c>
      <c r="W21" s="624" t="s">
        <v>35</v>
      </c>
      <c r="X21" s="624" t="s">
        <v>36</v>
      </c>
      <c r="Y21" s="625" t="s">
        <v>37</v>
      </c>
      <c r="Z21" s="567"/>
      <c r="AA21" s="559"/>
      <c r="AB21" s="560" t="s">
        <v>38</v>
      </c>
      <c r="AC21" s="560" t="s">
        <v>39</v>
      </c>
      <c r="AD21" s="560" t="s">
        <v>40</v>
      </c>
      <c r="AE21" s="560" t="s">
        <v>41</v>
      </c>
      <c r="AF21" s="560" t="s">
        <v>34</v>
      </c>
      <c r="AG21" s="560" t="s">
        <v>35</v>
      </c>
      <c r="AH21" s="560" t="s">
        <v>42</v>
      </c>
      <c r="AI21" s="560" t="s">
        <v>43</v>
      </c>
      <c r="AJ21" s="559"/>
      <c r="AK21" s="560" t="s">
        <v>43</v>
      </c>
      <c r="AL21" s="559"/>
      <c r="AM21" s="560" t="s">
        <v>43</v>
      </c>
      <c r="AN21" s="559"/>
      <c r="AO21" s="560" t="s">
        <v>43</v>
      </c>
      <c r="AP21" s="559"/>
      <c r="AQ21" s="559"/>
      <c r="AR21" s="559"/>
      <c r="AS21" s="559"/>
      <c r="AT21" s="559"/>
      <c r="AU21" s="559"/>
      <c r="AV21" s="560" t="s">
        <v>42</v>
      </c>
      <c r="AW21" s="559"/>
      <c r="AX21" s="560" t="s">
        <v>43</v>
      </c>
      <c r="AY21" s="560" t="s">
        <v>42</v>
      </c>
      <c r="AZ21" s="559"/>
      <c r="BA21" s="560" t="s">
        <v>43</v>
      </c>
      <c r="BB21" s="560" t="s">
        <v>42</v>
      </c>
      <c r="BC21" s="559"/>
      <c r="BD21" s="560" t="s">
        <v>43</v>
      </c>
      <c r="BE21" s="560" t="s">
        <v>42</v>
      </c>
      <c r="BF21" s="560" t="s">
        <v>34</v>
      </c>
      <c r="BG21" s="559"/>
      <c r="BH21" s="560" t="s">
        <v>43</v>
      </c>
      <c r="BI21" s="560" t="s">
        <v>42</v>
      </c>
      <c r="BJ21" s="560" t="s">
        <v>34</v>
      </c>
      <c r="BK21" s="559"/>
      <c r="BL21" s="560" t="s">
        <v>43</v>
      </c>
      <c r="BM21" s="560" t="s">
        <v>42</v>
      </c>
      <c r="BN21" s="560" t="s">
        <v>34</v>
      </c>
      <c r="BO21" s="559"/>
      <c r="BP21" s="560" t="s">
        <v>43</v>
      </c>
      <c r="BQ21" s="560" t="s">
        <v>42</v>
      </c>
      <c r="BR21" s="560" t="s">
        <v>34</v>
      </c>
      <c r="BS21" s="559"/>
      <c r="BT21" s="559"/>
      <c r="BU21" s="559"/>
      <c r="BV21" s="559"/>
      <c r="BW21" s="560" t="s">
        <v>38</v>
      </c>
      <c r="BX21" s="560" t="s">
        <v>39</v>
      </c>
      <c r="BY21" s="560" t="s">
        <v>40</v>
      </c>
      <c r="BZ21" s="560" t="s">
        <v>41</v>
      </c>
      <c r="CA21" s="560" t="s">
        <v>34</v>
      </c>
      <c r="CB21" s="560" t="s">
        <v>35</v>
      </c>
      <c r="CC21" s="560" t="s">
        <v>42</v>
      </c>
      <c r="CD21" s="560" t="s">
        <v>43</v>
      </c>
      <c r="CE21" s="559"/>
      <c r="CF21" s="619"/>
      <c r="CG21" s="620"/>
      <c r="CH21" s="620"/>
      <c r="CI21" s="621"/>
      <c r="CJ21" s="620"/>
      <c r="CK21" s="622"/>
    </row>
    <row r="22" spans="1:89" ht="15.75" thickBot="1" x14ac:dyDescent="0.3">
      <c r="A22" s="600">
        <v>15</v>
      </c>
      <c r="B22" s="601">
        <v>40709</v>
      </c>
      <c r="C22" s="602">
        <v>0.75</v>
      </c>
      <c r="D22" s="603" t="s">
        <v>67</v>
      </c>
      <c r="E22" s="663">
        <v>1</v>
      </c>
      <c r="F22" s="663">
        <v>3</v>
      </c>
      <c r="G22" s="604" t="s">
        <v>62</v>
      </c>
      <c r="H22" s="605" t="s">
        <v>69</v>
      </c>
      <c r="I22" s="1192" t="s">
        <v>65</v>
      </c>
      <c r="J22" s="1192"/>
      <c r="K22" s="668" t="s">
        <v>62</v>
      </c>
      <c r="L22" s="578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567"/>
      <c r="Q22" s="626" t="s">
        <v>54</v>
      </c>
      <c r="R22" s="594">
        <v>3</v>
      </c>
      <c r="S22" s="594">
        <v>2</v>
      </c>
      <c r="T22" s="594">
        <v>0</v>
      </c>
      <c r="U22" s="594">
        <v>1</v>
      </c>
      <c r="V22" s="594">
        <v>7</v>
      </c>
      <c r="W22" s="594">
        <v>2</v>
      </c>
      <c r="X22" s="594">
        <v>5</v>
      </c>
      <c r="Y22" s="627">
        <v>7</v>
      </c>
      <c r="Z22" s="567"/>
      <c r="AA22" s="561" t="s">
        <v>54</v>
      </c>
      <c r="AB22" s="584">
        <v>3</v>
      </c>
      <c r="AC22" s="560">
        <v>2</v>
      </c>
      <c r="AD22" s="560">
        <v>0</v>
      </c>
      <c r="AE22" s="560">
        <v>1</v>
      </c>
      <c r="AF22" s="584">
        <v>7</v>
      </c>
      <c r="AG22" s="584">
        <v>2</v>
      </c>
      <c r="AH22" s="560">
        <v>5</v>
      </c>
      <c r="AI22" s="560">
        <v>7</v>
      </c>
      <c r="AJ22" s="560" t="s">
        <v>54</v>
      </c>
      <c r="AK22" s="560">
        <v>7</v>
      </c>
      <c r="AL22" s="560" t="s">
        <v>54</v>
      </c>
      <c r="AM22" s="560">
        <v>7</v>
      </c>
      <c r="AN22" s="560" t="s">
        <v>54</v>
      </c>
      <c r="AO22" s="560">
        <v>7</v>
      </c>
      <c r="AP22" s="559"/>
      <c r="AQ22" s="559"/>
      <c r="AR22" s="559"/>
      <c r="AS22" s="559"/>
      <c r="AT22" s="559"/>
      <c r="AU22" s="559"/>
      <c r="AV22" s="560">
        <v>5</v>
      </c>
      <c r="AW22" s="560" t="s">
        <v>54</v>
      </c>
      <c r="AX22" s="560">
        <v>7</v>
      </c>
      <c r="AY22" s="560">
        <v>5</v>
      </c>
      <c r="AZ22" s="560" t="s">
        <v>54</v>
      </c>
      <c r="BA22" s="560">
        <v>7</v>
      </c>
      <c r="BB22" s="560">
        <v>5</v>
      </c>
      <c r="BC22" s="560" t="s">
        <v>54</v>
      </c>
      <c r="BD22" s="560">
        <v>7</v>
      </c>
      <c r="BE22" s="560">
        <v>5</v>
      </c>
      <c r="BF22" s="560">
        <v>7</v>
      </c>
      <c r="BG22" s="560" t="s">
        <v>54</v>
      </c>
      <c r="BH22" s="560">
        <v>7</v>
      </c>
      <c r="BI22" s="560">
        <v>5</v>
      </c>
      <c r="BJ22" s="560">
        <v>7</v>
      </c>
      <c r="BK22" s="560" t="s">
        <v>54</v>
      </c>
      <c r="BL22" s="560">
        <v>7</v>
      </c>
      <c r="BM22" s="560">
        <v>5</v>
      </c>
      <c r="BN22" s="560">
        <v>7</v>
      </c>
      <c r="BO22" s="560" t="s">
        <v>54</v>
      </c>
      <c r="BP22" s="560">
        <v>7</v>
      </c>
      <c r="BQ22" s="560">
        <v>5</v>
      </c>
      <c r="BR22" s="560">
        <v>7</v>
      </c>
      <c r="BS22" s="559"/>
      <c r="BT22" s="559"/>
      <c r="BU22" s="559"/>
      <c r="BV22" s="560" t="s">
        <v>54</v>
      </c>
      <c r="BW22" s="560">
        <v>3</v>
      </c>
      <c r="BX22" s="560">
        <v>2</v>
      </c>
      <c r="BY22" s="560">
        <v>0</v>
      </c>
      <c r="BZ22" s="560">
        <v>1</v>
      </c>
      <c r="CA22" s="560">
        <v>7</v>
      </c>
      <c r="CB22" s="560">
        <v>2</v>
      </c>
      <c r="CC22" s="560">
        <v>5</v>
      </c>
      <c r="CD22" s="560">
        <v>7</v>
      </c>
      <c r="CE22" s="559"/>
      <c r="CF22" s="619"/>
      <c r="CG22" s="620"/>
      <c r="CH22" s="620"/>
      <c r="CI22" s="621"/>
      <c r="CJ22" s="620"/>
      <c r="CK22" s="622"/>
    </row>
    <row r="23" spans="1:89" ht="15.75" thickBot="1" x14ac:dyDescent="0.3">
      <c r="A23" s="600">
        <v>16</v>
      </c>
      <c r="B23" s="601">
        <v>40709</v>
      </c>
      <c r="C23" s="602">
        <v>0.86458333333333337</v>
      </c>
      <c r="D23" s="603" t="s">
        <v>68</v>
      </c>
      <c r="E23" s="663">
        <v>1</v>
      </c>
      <c r="F23" s="663">
        <v>1</v>
      </c>
      <c r="G23" s="604" t="s">
        <v>63</v>
      </c>
      <c r="H23" s="605" t="s">
        <v>64</v>
      </c>
      <c r="I23" s="1192" t="s">
        <v>65</v>
      </c>
      <c r="J23" s="1192"/>
      <c r="K23" s="668" t="s">
        <v>61</v>
      </c>
      <c r="L23" s="578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0</v>
      </c>
      <c r="P23" s="567"/>
      <c r="Q23" s="626" t="s">
        <v>55</v>
      </c>
      <c r="R23" s="594">
        <v>3</v>
      </c>
      <c r="S23" s="594">
        <v>1</v>
      </c>
      <c r="T23" s="594">
        <v>0</v>
      </c>
      <c r="U23" s="594">
        <v>2</v>
      </c>
      <c r="V23" s="594">
        <v>4</v>
      </c>
      <c r="W23" s="594">
        <v>2</v>
      </c>
      <c r="X23" s="594">
        <v>2</v>
      </c>
      <c r="Y23" s="627">
        <v>5</v>
      </c>
      <c r="Z23" s="567"/>
      <c r="AA23" s="561" t="s">
        <v>55</v>
      </c>
      <c r="AB23" s="584">
        <v>3</v>
      </c>
      <c r="AC23" s="560">
        <v>1</v>
      </c>
      <c r="AD23" s="560">
        <v>0</v>
      </c>
      <c r="AE23" s="560">
        <v>2</v>
      </c>
      <c r="AF23" s="584">
        <v>4</v>
      </c>
      <c r="AG23" s="584">
        <v>2</v>
      </c>
      <c r="AH23" s="560">
        <v>2</v>
      </c>
      <c r="AI23" s="560">
        <v>5</v>
      </c>
      <c r="AJ23" s="560" t="s">
        <v>55</v>
      </c>
      <c r="AK23" s="560">
        <v>5</v>
      </c>
      <c r="AL23" s="560" t="s">
        <v>55</v>
      </c>
      <c r="AM23" s="560">
        <v>5</v>
      </c>
      <c r="AN23" s="560" t="s">
        <v>55</v>
      </c>
      <c r="AO23" s="560">
        <v>5</v>
      </c>
      <c r="AP23" s="559"/>
      <c r="AQ23" s="559"/>
      <c r="AR23" s="559"/>
      <c r="AS23" s="559"/>
      <c r="AT23" s="559"/>
      <c r="AU23" s="559"/>
      <c r="AV23" s="560">
        <v>2</v>
      </c>
      <c r="AW23" s="560" t="s">
        <v>55</v>
      </c>
      <c r="AX23" s="560">
        <v>5</v>
      </c>
      <c r="AY23" s="560">
        <v>2</v>
      </c>
      <c r="AZ23" s="560" t="s">
        <v>55</v>
      </c>
      <c r="BA23" s="560">
        <v>5</v>
      </c>
      <c r="BB23" s="560">
        <v>2</v>
      </c>
      <c r="BC23" s="560" t="s">
        <v>55</v>
      </c>
      <c r="BD23" s="560">
        <v>5</v>
      </c>
      <c r="BE23" s="560">
        <v>2</v>
      </c>
      <c r="BF23" s="560">
        <v>4</v>
      </c>
      <c r="BG23" s="560" t="s">
        <v>55</v>
      </c>
      <c r="BH23" s="560">
        <v>5</v>
      </c>
      <c r="BI23" s="560">
        <v>2</v>
      </c>
      <c r="BJ23" s="560">
        <v>4</v>
      </c>
      <c r="BK23" s="560" t="s">
        <v>55</v>
      </c>
      <c r="BL23" s="560">
        <v>5</v>
      </c>
      <c r="BM23" s="560">
        <v>2</v>
      </c>
      <c r="BN23" s="560">
        <v>4</v>
      </c>
      <c r="BO23" s="560" t="s">
        <v>55</v>
      </c>
      <c r="BP23" s="560">
        <v>5</v>
      </c>
      <c r="BQ23" s="560">
        <v>2</v>
      </c>
      <c r="BR23" s="560">
        <v>4</v>
      </c>
      <c r="BS23" s="559"/>
      <c r="BT23" s="559"/>
      <c r="BU23" s="559"/>
      <c r="BV23" s="560" t="s">
        <v>55</v>
      </c>
      <c r="BW23" s="560">
        <v>3</v>
      </c>
      <c r="BX23" s="560">
        <v>1</v>
      </c>
      <c r="BY23" s="560">
        <v>0</v>
      </c>
      <c r="BZ23" s="560">
        <v>2</v>
      </c>
      <c r="CA23" s="560">
        <v>4</v>
      </c>
      <c r="CB23" s="560">
        <v>2</v>
      </c>
      <c r="CC23" s="560">
        <v>2</v>
      </c>
      <c r="CD23" s="560">
        <v>5</v>
      </c>
      <c r="CE23" s="559"/>
      <c r="CF23" s="619"/>
      <c r="CG23" s="620"/>
      <c r="CH23" s="620"/>
      <c r="CI23" s="621"/>
      <c r="CJ23" s="620"/>
      <c r="CK23" s="622"/>
    </row>
    <row r="24" spans="1:89" ht="15.75" thickBot="1" x14ac:dyDescent="0.3">
      <c r="A24" s="609"/>
      <c r="B24" s="610"/>
      <c r="C24" s="611"/>
      <c r="D24" s="612"/>
      <c r="E24" s="664"/>
      <c r="F24" s="664"/>
      <c r="G24" s="613"/>
      <c r="H24" s="566"/>
      <c r="I24" s="610"/>
      <c r="J24" s="610"/>
      <c r="K24" s="668"/>
      <c r="L24" s="578"/>
      <c r="M24" s="1139"/>
      <c r="N24" s="1019"/>
      <c r="O24" s="1019"/>
      <c r="P24" s="567"/>
      <c r="Q24" s="626" t="s">
        <v>58</v>
      </c>
      <c r="R24" s="594">
        <v>3</v>
      </c>
      <c r="S24" s="594">
        <v>1</v>
      </c>
      <c r="T24" s="594">
        <v>1</v>
      </c>
      <c r="U24" s="594">
        <v>1</v>
      </c>
      <c r="V24" s="594">
        <v>3</v>
      </c>
      <c r="W24" s="594">
        <v>4</v>
      </c>
      <c r="X24" s="594">
        <v>-1</v>
      </c>
      <c r="Y24" s="627">
        <v>4</v>
      </c>
      <c r="Z24" s="567"/>
      <c r="AA24" s="561" t="s">
        <v>58</v>
      </c>
      <c r="AB24" s="584">
        <v>3</v>
      </c>
      <c r="AC24" s="560">
        <v>1</v>
      </c>
      <c r="AD24" s="560">
        <v>1</v>
      </c>
      <c r="AE24" s="560">
        <v>1</v>
      </c>
      <c r="AF24" s="584">
        <v>3</v>
      </c>
      <c r="AG24" s="584">
        <v>4</v>
      </c>
      <c r="AH24" s="560">
        <v>-1</v>
      </c>
      <c r="AI24" s="560">
        <v>4</v>
      </c>
      <c r="AJ24" s="560" t="s">
        <v>58</v>
      </c>
      <c r="AK24" s="560">
        <v>4</v>
      </c>
      <c r="AL24" s="560" t="s">
        <v>58</v>
      </c>
      <c r="AM24" s="560">
        <v>4</v>
      </c>
      <c r="AN24" s="560" t="s">
        <v>58</v>
      </c>
      <c r="AO24" s="560">
        <v>4</v>
      </c>
      <c r="AP24" s="559"/>
      <c r="AQ24" s="559"/>
      <c r="AR24" s="559"/>
      <c r="AS24" s="559"/>
      <c r="AT24" s="559"/>
      <c r="AU24" s="559"/>
      <c r="AV24" s="560">
        <v>-1</v>
      </c>
      <c r="AW24" s="560" t="s">
        <v>58</v>
      </c>
      <c r="AX24" s="560">
        <v>4</v>
      </c>
      <c r="AY24" s="560">
        <v>-1</v>
      </c>
      <c r="AZ24" s="560" t="s">
        <v>58</v>
      </c>
      <c r="BA24" s="560">
        <v>4</v>
      </c>
      <c r="BB24" s="560">
        <v>-1</v>
      </c>
      <c r="BC24" s="560" t="s">
        <v>58</v>
      </c>
      <c r="BD24" s="560">
        <v>4</v>
      </c>
      <c r="BE24" s="560">
        <v>-1</v>
      </c>
      <c r="BF24" s="560">
        <v>3</v>
      </c>
      <c r="BG24" s="560" t="s">
        <v>58</v>
      </c>
      <c r="BH24" s="560">
        <v>4</v>
      </c>
      <c r="BI24" s="560">
        <v>-1</v>
      </c>
      <c r="BJ24" s="560">
        <v>3</v>
      </c>
      <c r="BK24" s="560" t="s">
        <v>58</v>
      </c>
      <c r="BL24" s="560">
        <v>4</v>
      </c>
      <c r="BM24" s="560">
        <v>-1</v>
      </c>
      <c r="BN24" s="560">
        <v>3</v>
      </c>
      <c r="BO24" s="560" t="s">
        <v>58</v>
      </c>
      <c r="BP24" s="560">
        <v>4</v>
      </c>
      <c r="BQ24" s="560">
        <v>-1</v>
      </c>
      <c r="BR24" s="560">
        <v>3</v>
      </c>
      <c r="BS24" s="559"/>
      <c r="BT24" s="559"/>
      <c r="BU24" s="559"/>
      <c r="BV24" s="560" t="s">
        <v>58</v>
      </c>
      <c r="BW24" s="560">
        <v>3</v>
      </c>
      <c r="BX24" s="560">
        <v>1</v>
      </c>
      <c r="BY24" s="560">
        <v>1</v>
      </c>
      <c r="BZ24" s="560">
        <v>1</v>
      </c>
      <c r="CA24" s="560">
        <v>3</v>
      </c>
      <c r="CB24" s="560">
        <v>4</v>
      </c>
      <c r="CC24" s="560">
        <v>-1</v>
      </c>
      <c r="CD24" s="560">
        <v>4</v>
      </c>
      <c r="CE24" s="559"/>
      <c r="CF24" s="619"/>
      <c r="CG24" s="620"/>
      <c r="CH24" s="620"/>
      <c r="CI24" s="621"/>
      <c r="CJ24" s="620"/>
      <c r="CK24" s="622"/>
    </row>
    <row r="25" spans="1:89" ht="15.75" thickBot="1" x14ac:dyDescent="0.3">
      <c r="A25" s="572">
        <v>17</v>
      </c>
      <c r="B25" s="573">
        <v>40710</v>
      </c>
      <c r="C25" s="574">
        <v>0.86458333333333337</v>
      </c>
      <c r="D25" s="575" t="s">
        <v>45</v>
      </c>
      <c r="E25" s="660">
        <v>0</v>
      </c>
      <c r="F25" s="660">
        <v>1</v>
      </c>
      <c r="G25" s="576" t="s">
        <v>26</v>
      </c>
      <c r="H25" s="577" t="s">
        <v>46</v>
      </c>
      <c r="I25" s="1177" t="s">
        <v>29</v>
      </c>
      <c r="J25" s="1177"/>
      <c r="K25" s="668" t="s">
        <v>26</v>
      </c>
      <c r="L25" s="578" t="s">
        <v>45</v>
      </c>
      <c r="M25" s="1139">
        <f t="shared" si="0"/>
        <v>2</v>
      </c>
      <c r="N25" s="1019">
        <f>IF($M25=Classement!$N23,1,0)</f>
        <v>0</v>
      </c>
      <c r="O25" s="1019">
        <f>IF(AND($E25=Classement!$J23,$F25=Classement!$K23),1,0)</f>
        <v>0</v>
      </c>
      <c r="P25" s="567"/>
      <c r="Q25" s="628" t="s">
        <v>59</v>
      </c>
      <c r="R25" s="629">
        <v>3</v>
      </c>
      <c r="S25" s="629">
        <v>0</v>
      </c>
      <c r="T25" s="629">
        <v>3</v>
      </c>
      <c r="U25" s="629">
        <v>0</v>
      </c>
      <c r="V25" s="629">
        <v>0</v>
      </c>
      <c r="W25" s="629">
        <v>6</v>
      </c>
      <c r="X25" s="629">
        <v>-6</v>
      </c>
      <c r="Y25" s="630">
        <v>0</v>
      </c>
      <c r="Z25" s="567"/>
      <c r="AA25" s="561" t="s">
        <v>59</v>
      </c>
      <c r="AB25" s="584">
        <v>3</v>
      </c>
      <c r="AC25" s="560">
        <v>0</v>
      </c>
      <c r="AD25" s="560">
        <v>3</v>
      </c>
      <c r="AE25" s="560">
        <v>0</v>
      </c>
      <c r="AF25" s="584">
        <v>0</v>
      </c>
      <c r="AG25" s="584">
        <v>6</v>
      </c>
      <c r="AH25" s="560">
        <v>-6</v>
      </c>
      <c r="AI25" s="560">
        <v>0</v>
      </c>
      <c r="AJ25" s="560" t="s">
        <v>59</v>
      </c>
      <c r="AK25" s="560">
        <v>0</v>
      </c>
      <c r="AL25" s="560" t="s">
        <v>59</v>
      </c>
      <c r="AM25" s="560">
        <v>0</v>
      </c>
      <c r="AN25" s="560" t="s">
        <v>59</v>
      </c>
      <c r="AO25" s="560">
        <v>0</v>
      </c>
      <c r="AP25" s="559"/>
      <c r="AQ25" s="559"/>
      <c r="AR25" s="559"/>
      <c r="AS25" s="559"/>
      <c r="AT25" s="559"/>
      <c r="AU25" s="559"/>
      <c r="AV25" s="560">
        <v>-6</v>
      </c>
      <c r="AW25" s="560" t="s">
        <v>59</v>
      </c>
      <c r="AX25" s="560">
        <v>0</v>
      </c>
      <c r="AY25" s="560">
        <v>-6</v>
      </c>
      <c r="AZ25" s="560" t="s">
        <v>59</v>
      </c>
      <c r="BA25" s="560">
        <v>0</v>
      </c>
      <c r="BB25" s="560">
        <v>-6</v>
      </c>
      <c r="BC25" s="560" t="s">
        <v>59</v>
      </c>
      <c r="BD25" s="560">
        <v>0</v>
      </c>
      <c r="BE25" s="560">
        <v>-6</v>
      </c>
      <c r="BF25" s="560">
        <v>0</v>
      </c>
      <c r="BG25" s="560" t="s">
        <v>59</v>
      </c>
      <c r="BH25" s="560">
        <v>0</v>
      </c>
      <c r="BI25" s="560">
        <v>-6</v>
      </c>
      <c r="BJ25" s="560">
        <v>0</v>
      </c>
      <c r="BK25" s="560" t="s">
        <v>59</v>
      </c>
      <c r="BL25" s="560">
        <v>0</v>
      </c>
      <c r="BM25" s="560">
        <v>-6</v>
      </c>
      <c r="BN25" s="560">
        <v>0</v>
      </c>
      <c r="BO25" s="560" t="s">
        <v>59</v>
      </c>
      <c r="BP25" s="560">
        <v>0</v>
      </c>
      <c r="BQ25" s="560">
        <v>-6</v>
      </c>
      <c r="BR25" s="560">
        <v>0</v>
      </c>
      <c r="BS25" s="559"/>
      <c r="BT25" s="559"/>
      <c r="BU25" s="559"/>
      <c r="BV25" s="560" t="s">
        <v>59</v>
      </c>
      <c r="BW25" s="560">
        <v>3</v>
      </c>
      <c r="BX25" s="560">
        <v>0</v>
      </c>
      <c r="BY25" s="560">
        <v>3</v>
      </c>
      <c r="BZ25" s="560">
        <v>0</v>
      </c>
      <c r="CA25" s="560">
        <v>0</v>
      </c>
      <c r="CB25" s="560">
        <v>6</v>
      </c>
      <c r="CC25" s="560">
        <v>-6</v>
      </c>
      <c r="CD25" s="560">
        <v>0</v>
      </c>
      <c r="CE25" s="559"/>
      <c r="CF25" s="619"/>
      <c r="CG25" s="620"/>
      <c r="CH25" s="620"/>
      <c r="CI25" s="621"/>
      <c r="CJ25" s="620"/>
      <c r="CK25" s="622"/>
    </row>
    <row r="26" spans="1:89" ht="15.75" thickBot="1" x14ac:dyDescent="0.3">
      <c r="A26" s="572">
        <v>18</v>
      </c>
      <c r="B26" s="573">
        <v>40710</v>
      </c>
      <c r="C26" s="574">
        <v>0.86458333333333337</v>
      </c>
      <c r="D26" s="575" t="s">
        <v>27</v>
      </c>
      <c r="E26" s="660">
        <v>0</v>
      </c>
      <c r="F26" s="660">
        <v>2</v>
      </c>
      <c r="G26" s="576" t="s">
        <v>44</v>
      </c>
      <c r="H26" s="577" t="s">
        <v>28</v>
      </c>
      <c r="I26" s="1177" t="s">
        <v>29</v>
      </c>
      <c r="J26" s="1177"/>
      <c r="K26" s="668" t="s">
        <v>44</v>
      </c>
      <c r="L26" s="578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567"/>
      <c r="Q26" s="567"/>
      <c r="R26" s="567"/>
      <c r="S26" s="567"/>
      <c r="T26" s="567"/>
      <c r="U26" s="567"/>
      <c r="V26" s="567"/>
      <c r="W26" s="567"/>
      <c r="X26" s="567"/>
      <c r="Y26" s="567"/>
      <c r="Z26" s="567"/>
      <c r="AA26" s="559"/>
      <c r="AB26" s="559"/>
      <c r="AC26" s="559"/>
      <c r="AD26" s="559"/>
      <c r="AE26" s="559"/>
      <c r="AF26" s="559"/>
      <c r="AG26" s="559"/>
      <c r="AH26" s="559"/>
      <c r="AI26" s="559"/>
      <c r="AJ26" s="559"/>
      <c r="AK26" s="559"/>
      <c r="AL26" s="559"/>
      <c r="AM26" s="559"/>
      <c r="AN26" s="559"/>
      <c r="AO26" s="559"/>
      <c r="AP26" s="559"/>
      <c r="AQ26" s="559"/>
      <c r="AR26" s="559"/>
      <c r="AS26" s="559"/>
      <c r="AT26" s="559"/>
      <c r="AU26" s="559"/>
      <c r="AV26" s="559"/>
      <c r="AW26" s="559"/>
      <c r="AX26" s="559"/>
      <c r="AY26" s="559"/>
      <c r="AZ26" s="559"/>
      <c r="BA26" s="559"/>
      <c r="BB26" s="559"/>
      <c r="BC26" s="559"/>
      <c r="BD26" s="559"/>
      <c r="BE26" s="559"/>
      <c r="BF26" s="559"/>
      <c r="BG26" s="559"/>
      <c r="BH26" s="559"/>
      <c r="BI26" s="559"/>
      <c r="BJ26" s="559"/>
      <c r="BK26" s="559"/>
      <c r="BL26" s="559"/>
      <c r="BM26" s="559"/>
      <c r="BN26" s="559"/>
      <c r="BO26" s="559"/>
      <c r="BP26" s="559"/>
      <c r="BQ26" s="559"/>
      <c r="BR26" s="559"/>
      <c r="BS26" s="559"/>
      <c r="BT26" s="559"/>
      <c r="BU26" s="559"/>
      <c r="BV26" s="559"/>
      <c r="BW26" s="559"/>
      <c r="BX26" s="559"/>
      <c r="BY26" s="559"/>
      <c r="BZ26" s="559"/>
      <c r="CA26" s="559"/>
      <c r="CB26" s="559"/>
      <c r="CC26" s="559"/>
      <c r="CD26" s="559"/>
      <c r="CE26" s="559"/>
      <c r="CF26" s="619"/>
      <c r="CG26" s="620"/>
      <c r="CH26" s="620"/>
      <c r="CI26" s="621"/>
      <c r="CJ26" s="620"/>
      <c r="CK26" s="622"/>
    </row>
    <row r="27" spans="1:89" ht="16.5" thickBot="1" x14ac:dyDescent="0.3">
      <c r="A27" s="585">
        <v>19</v>
      </c>
      <c r="B27" s="586">
        <v>40711</v>
      </c>
      <c r="C27" s="587">
        <v>0.86458333333333337</v>
      </c>
      <c r="D27" s="588" t="s">
        <v>52</v>
      </c>
      <c r="E27" s="661">
        <v>1</v>
      </c>
      <c r="F27" s="661">
        <v>2</v>
      </c>
      <c r="G27" s="589" t="s">
        <v>47</v>
      </c>
      <c r="H27" s="590" t="s">
        <v>49</v>
      </c>
      <c r="I27" s="1178" t="s">
        <v>50</v>
      </c>
      <c r="J27" s="1178"/>
      <c r="K27" s="668" t="s">
        <v>47</v>
      </c>
      <c r="L27" s="578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567"/>
      <c r="Q27" s="568" t="s">
        <v>71</v>
      </c>
      <c r="R27" s="569"/>
      <c r="S27" s="569"/>
      <c r="T27" s="569"/>
      <c r="U27" s="569"/>
      <c r="V27" s="569"/>
      <c r="W27" s="569"/>
      <c r="X27" s="569"/>
      <c r="Y27" s="570"/>
      <c r="Z27" s="567"/>
      <c r="AA27" s="561" t="s">
        <v>71</v>
      </c>
      <c r="AB27" s="559"/>
      <c r="AC27" s="559"/>
      <c r="AD27" s="559"/>
      <c r="AE27" s="559"/>
      <c r="AF27" s="559"/>
      <c r="AG27" s="559"/>
      <c r="AH27" s="559"/>
      <c r="AI27" s="559"/>
      <c r="AJ27" s="559"/>
      <c r="AK27" s="559"/>
      <c r="AL27" s="559"/>
      <c r="AM27" s="559"/>
      <c r="AN27" s="559"/>
      <c r="AO27" s="559"/>
      <c r="AP27" s="559"/>
      <c r="AQ27" s="559"/>
      <c r="AR27" s="559"/>
      <c r="AS27" s="559"/>
      <c r="AT27" s="559"/>
      <c r="AU27" s="559"/>
      <c r="AV27" s="559"/>
      <c r="AW27" s="559"/>
      <c r="AX27" s="559"/>
      <c r="AY27" s="559"/>
      <c r="AZ27" s="559"/>
      <c r="BA27" s="559"/>
      <c r="BB27" s="559"/>
      <c r="BC27" s="559"/>
      <c r="BD27" s="559"/>
      <c r="BE27" s="559"/>
      <c r="BF27" s="559"/>
      <c r="BG27" s="559"/>
      <c r="BH27" s="559"/>
      <c r="BI27" s="559"/>
      <c r="BJ27" s="559"/>
      <c r="BK27" s="559"/>
      <c r="BL27" s="559"/>
      <c r="BM27" s="559"/>
      <c r="BN27" s="559"/>
      <c r="BO27" s="559"/>
      <c r="BP27" s="559"/>
      <c r="BQ27" s="559"/>
      <c r="BR27" s="559"/>
      <c r="BS27" s="559"/>
      <c r="BT27" s="559"/>
      <c r="BU27" s="559"/>
      <c r="BV27" s="559"/>
      <c r="BW27" s="559"/>
      <c r="BX27" s="559"/>
      <c r="BY27" s="559"/>
      <c r="BZ27" s="559"/>
      <c r="CA27" s="559"/>
      <c r="CB27" s="559"/>
      <c r="CC27" s="559"/>
      <c r="CD27" s="559"/>
      <c r="CE27" s="559"/>
      <c r="CF27" s="619"/>
      <c r="CG27" s="620"/>
      <c r="CH27" s="620"/>
      <c r="CI27" s="621"/>
      <c r="CJ27" s="620"/>
      <c r="CK27" s="622"/>
    </row>
    <row r="28" spans="1:89" ht="15.75" thickBot="1" x14ac:dyDescent="0.3">
      <c r="A28" s="585">
        <v>20</v>
      </c>
      <c r="B28" s="586">
        <v>40711</v>
      </c>
      <c r="C28" s="587">
        <v>0.86458333333333337</v>
      </c>
      <c r="D28" s="588" t="s">
        <v>48</v>
      </c>
      <c r="E28" s="661">
        <v>1</v>
      </c>
      <c r="F28" s="661">
        <v>3</v>
      </c>
      <c r="G28" s="589" t="s">
        <v>51</v>
      </c>
      <c r="H28" s="590" t="s">
        <v>53</v>
      </c>
      <c r="I28" s="1178" t="s">
        <v>50</v>
      </c>
      <c r="J28" s="1178"/>
      <c r="K28" s="668" t="s">
        <v>51</v>
      </c>
      <c r="L28" s="578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567"/>
      <c r="Q28" s="631"/>
      <c r="R28" s="632" t="s">
        <v>30</v>
      </c>
      <c r="S28" s="632" t="s">
        <v>31</v>
      </c>
      <c r="T28" s="632" t="s">
        <v>32</v>
      </c>
      <c r="U28" s="632" t="s">
        <v>33</v>
      </c>
      <c r="V28" s="632" t="s">
        <v>34</v>
      </c>
      <c r="W28" s="632" t="s">
        <v>35</v>
      </c>
      <c r="X28" s="632" t="s">
        <v>36</v>
      </c>
      <c r="Y28" s="633" t="s">
        <v>37</v>
      </c>
      <c r="Z28" s="567"/>
      <c r="AA28" s="559"/>
      <c r="AB28" s="560" t="s">
        <v>38</v>
      </c>
      <c r="AC28" s="560" t="s">
        <v>39</v>
      </c>
      <c r="AD28" s="560" t="s">
        <v>40</v>
      </c>
      <c r="AE28" s="560" t="s">
        <v>41</v>
      </c>
      <c r="AF28" s="560" t="s">
        <v>34</v>
      </c>
      <c r="AG28" s="560" t="s">
        <v>35</v>
      </c>
      <c r="AH28" s="560" t="s">
        <v>42</v>
      </c>
      <c r="AI28" s="560" t="s">
        <v>43</v>
      </c>
      <c r="AJ28" s="559"/>
      <c r="AK28" s="560" t="s">
        <v>43</v>
      </c>
      <c r="AL28" s="559"/>
      <c r="AM28" s="560" t="s">
        <v>43</v>
      </c>
      <c r="AN28" s="559"/>
      <c r="AO28" s="560" t="s">
        <v>43</v>
      </c>
      <c r="AP28" s="559"/>
      <c r="AQ28" s="559"/>
      <c r="AR28" s="559"/>
      <c r="AS28" s="559"/>
      <c r="AT28" s="559"/>
      <c r="AU28" s="559"/>
      <c r="AV28" s="560" t="s">
        <v>42</v>
      </c>
      <c r="AW28" s="559"/>
      <c r="AX28" s="560" t="s">
        <v>43</v>
      </c>
      <c r="AY28" s="560" t="s">
        <v>42</v>
      </c>
      <c r="AZ28" s="559"/>
      <c r="BA28" s="560" t="s">
        <v>43</v>
      </c>
      <c r="BB28" s="560" t="s">
        <v>42</v>
      </c>
      <c r="BC28" s="559"/>
      <c r="BD28" s="560" t="s">
        <v>43</v>
      </c>
      <c r="BE28" s="560" t="s">
        <v>42</v>
      </c>
      <c r="BF28" s="560" t="s">
        <v>34</v>
      </c>
      <c r="BG28" s="559"/>
      <c r="BH28" s="560" t="s">
        <v>43</v>
      </c>
      <c r="BI28" s="560" t="s">
        <v>42</v>
      </c>
      <c r="BJ28" s="560" t="s">
        <v>34</v>
      </c>
      <c r="BK28" s="559"/>
      <c r="BL28" s="560" t="s">
        <v>43</v>
      </c>
      <c r="BM28" s="560" t="s">
        <v>42</v>
      </c>
      <c r="BN28" s="560" t="s">
        <v>34</v>
      </c>
      <c r="BO28" s="559"/>
      <c r="BP28" s="560" t="s">
        <v>43</v>
      </c>
      <c r="BQ28" s="560" t="s">
        <v>42</v>
      </c>
      <c r="BR28" s="560" t="s">
        <v>34</v>
      </c>
      <c r="BS28" s="559"/>
      <c r="BT28" s="559"/>
      <c r="BU28" s="559"/>
      <c r="BV28" s="559"/>
      <c r="BW28" s="560" t="s">
        <v>38</v>
      </c>
      <c r="BX28" s="560" t="s">
        <v>39</v>
      </c>
      <c r="BY28" s="560" t="s">
        <v>40</v>
      </c>
      <c r="BZ28" s="560" t="s">
        <v>41</v>
      </c>
      <c r="CA28" s="560" t="s">
        <v>34</v>
      </c>
      <c r="CB28" s="560" t="s">
        <v>35</v>
      </c>
      <c r="CC28" s="560" t="s">
        <v>42</v>
      </c>
      <c r="CD28" s="560" t="s">
        <v>43</v>
      </c>
      <c r="CE28" s="559"/>
      <c r="CF28" s="619"/>
      <c r="CG28" s="620"/>
      <c r="CH28" s="620"/>
      <c r="CI28" s="621"/>
      <c r="CJ28" s="620"/>
      <c r="CK28" s="622"/>
    </row>
    <row r="29" spans="1:89" ht="15.75" thickBot="1" x14ac:dyDescent="0.3">
      <c r="A29" s="591">
        <v>21</v>
      </c>
      <c r="B29" s="592">
        <v>40712</v>
      </c>
      <c r="C29" s="593">
        <v>0.86458333333333337</v>
      </c>
      <c r="D29" s="594" t="s">
        <v>59</v>
      </c>
      <c r="E29" s="662">
        <v>0</v>
      </c>
      <c r="F29" s="662">
        <v>3</v>
      </c>
      <c r="G29" s="595" t="s">
        <v>54</v>
      </c>
      <c r="H29" s="596" t="s">
        <v>56</v>
      </c>
      <c r="I29" s="1179" t="s">
        <v>57</v>
      </c>
      <c r="J29" s="1179"/>
      <c r="K29" s="668" t="s">
        <v>54</v>
      </c>
      <c r="L29" s="578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567"/>
      <c r="Q29" s="634" t="s">
        <v>62</v>
      </c>
      <c r="R29" s="603">
        <v>3</v>
      </c>
      <c r="S29" s="603">
        <v>2</v>
      </c>
      <c r="T29" s="603">
        <v>0</v>
      </c>
      <c r="U29" s="603">
        <v>1</v>
      </c>
      <c r="V29" s="603">
        <v>7</v>
      </c>
      <c r="W29" s="603">
        <v>3</v>
      </c>
      <c r="X29" s="603">
        <v>4</v>
      </c>
      <c r="Y29" s="635">
        <v>7</v>
      </c>
      <c r="Z29" s="567"/>
      <c r="AA29" s="561" t="s">
        <v>67</v>
      </c>
      <c r="AB29" s="584">
        <v>3</v>
      </c>
      <c r="AC29" s="560">
        <v>0</v>
      </c>
      <c r="AD29" s="560">
        <v>3</v>
      </c>
      <c r="AE29" s="560">
        <v>0</v>
      </c>
      <c r="AF29" s="584">
        <v>1</v>
      </c>
      <c r="AG29" s="584">
        <v>6</v>
      </c>
      <c r="AH29" s="560">
        <v>-5</v>
      </c>
      <c r="AI29" s="560">
        <v>0</v>
      </c>
      <c r="AJ29" s="560" t="s">
        <v>68</v>
      </c>
      <c r="AK29" s="560">
        <v>5</v>
      </c>
      <c r="AL29" s="560" t="s">
        <v>62</v>
      </c>
      <c r="AM29" s="560">
        <v>7</v>
      </c>
      <c r="AN29" s="560" t="s">
        <v>62</v>
      </c>
      <c r="AO29" s="560">
        <v>7</v>
      </c>
      <c r="AP29" s="559"/>
      <c r="AQ29" s="559"/>
      <c r="AR29" s="559"/>
      <c r="AS29" s="559"/>
      <c r="AT29" s="559"/>
      <c r="AU29" s="559"/>
      <c r="AV29" s="560">
        <v>4</v>
      </c>
      <c r="AW29" s="560" t="s">
        <v>62</v>
      </c>
      <c r="AX29" s="560">
        <v>7</v>
      </c>
      <c r="AY29" s="560">
        <v>4</v>
      </c>
      <c r="AZ29" s="560" t="s">
        <v>62</v>
      </c>
      <c r="BA29" s="560">
        <v>7</v>
      </c>
      <c r="BB29" s="560">
        <v>4</v>
      </c>
      <c r="BC29" s="560" t="s">
        <v>62</v>
      </c>
      <c r="BD29" s="560">
        <v>7</v>
      </c>
      <c r="BE29" s="560">
        <v>4</v>
      </c>
      <c r="BF29" s="560">
        <v>7</v>
      </c>
      <c r="BG29" s="560" t="s">
        <v>62</v>
      </c>
      <c r="BH29" s="560">
        <v>7</v>
      </c>
      <c r="BI29" s="560">
        <v>4</v>
      </c>
      <c r="BJ29" s="560">
        <v>7</v>
      </c>
      <c r="BK29" s="560" t="s">
        <v>62</v>
      </c>
      <c r="BL29" s="560">
        <v>7</v>
      </c>
      <c r="BM29" s="560">
        <v>4</v>
      </c>
      <c r="BN29" s="560">
        <v>7</v>
      </c>
      <c r="BO29" s="560" t="s">
        <v>62</v>
      </c>
      <c r="BP29" s="560">
        <v>7</v>
      </c>
      <c r="BQ29" s="560">
        <v>4</v>
      </c>
      <c r="BR29" s="560">
        <v>7</v>
      </c>
      <c r="BS29" s="559"/>
      <c r="BT29" s="559"/>
      <c r="BU29" s="559"/>
      <c r="BV29" s="560" t="s">
        <v>62</v>
      </c>
      <c r="BW29" s="560">
        <v>3</v>
      </c>
      <c r="BX29" s="560">
        <v>2</v>
      </c>
      <c r="BY29" s="560">
        <v>0</v>
      </c>
      <c r="BZ29" s="560">
        <v>1</v>
      </c>
      <c r="CA29" s="560">
        <v>7</v>
      </c>
      <c r="CB29" s="560">
        <v>3</v>
      </c>
      <c r="CC29" s="560">
        <v>4</v>
      </c>
      <c r="CD29" s="560">
        <v>7</v>
      </c>
      <c r="CE29" s="559"/>
      <c r="CF29" s="619"/>
      <c r="CG29" s="620"/>
      <c r="CH29" s="620"/>
      <c r="CI29" s="621"/>
      <c r="CJ29" s="620"/>
      <c r="CK29" s="622"/>
    </row>
    <row r="30" spans="1:89" ht="15.75" thickBot="1" x14ac:dyDescent="0.3">
      <c r="A30" s="591">
        <v>22</v>
      </c>
      <c r="B30" s="592">
        <v>40712</v>
      </c>
      <c r="C30" s="593">
        <v>0.86458333333333337</v>
      </c>
      <c r="D30" s="594" t="s">
        <v>55</v>
      </c>
      <c r="E30" s="662">
        <v>1</v>
      </c>
      <c r="F30" s="662">
        <v>1</v>
      </c>
      <c r="G30" s="595" t="s">
        <v>58</v>
      </c>
      <c r="H30" s="596" t="s">
        <v>60</v>
      </c>
      <c r="I30" s="1179" t="s">
        <v>57</v>
      </c>
      <c r="J30" s="1179"/>
      <c r="K30" s="668" t="s">
        <v>61</v>
      </c>
      <c r="L30" s="578" t="s">
        <v>61</v>
      </c>
      <c r="M30" s="1139" t="str">
        <f t="shared" si="0"/>
        <v>N</v>
      </c>
      <c r="N30" s="1019">
        <f>IF($M30=Classement!$N28,1,0)</f>
        <v>0</v>
      </c>
      <c r="O30" s="1019">
        <f>IF(AND($E30=Classement!$J28,$F30=Classement!$K28),1,0)</f>
        <v>0</v>
      </c>
      <c r="P30" s="567"/>
      <c r="Q30" s="634" t="s">
        <v>68</v>
      </c>
      <c r="R30" s="603">
        <v>3</v>
      </c>
      <c r="S30" s="603">
        <v>1</v>
      </c>
      <c r="T30" s="603">
        <v>0</v>
      </c>
      <c r="U30" s="603">
        <v>2</v>
      </c>
      <c r="V30" s="603">
        <v>4</v>
      </c>
      <c r="W30" s="603">
        <v>3</v>
      </c>
      <c r="X30" s="603">
        <v>1</v>
      </c>
      <c r="Y30" s="635">
        <v>5</v>
      </c>
      <c r="Z30" s="567"/>
      <c r="AA30" s="561" t="s">
        <v>68</v>
      </c>
      <c r="AB30" s="584">
        <v>3</v>
      </c>
      <c r="AC30" s="560">
        <v>1</v>
      </c>
      <c r="AD30" s="560">
        <v>0</v>
      </c>
      <c r="AE30" s="560">
        <v>2</v>
      </c>
      <c r="AF30" s="584">
        <v>4</v>
      </c>
      <c r="AG30" s="584">
        <v>3</v>
      </c>
      <c r="AH30" s="560">
        <v>1</v>
      </c>
      <c r="AI30" s="560">
        <v>5</v>
      </c>
      <c r="AJ30" s="560" t="s">
        <v>67</v>
      </c>
      <c r="AK30" s="560">
        <v>0</v>
      </c>
      <c r="AL30" s="560" t="s">
        <v>63</v>
      </c>
      <c r="AM30" s="560">
        <v>4</v>
      </c>
      <c r="AN30" s="560" t="s">
        <v>68</v>
      </c>
      <c r="AO30" s="560">
        <v>5</v>
      </c>
      <c r="AP30" s="559"/>
      <c r="AQ30" s="559"/>
      <c r="AR30" s="559"/>
      <c r="AS30" s="559"/>
      <c r="AT30" s="559"/>
      <c r="AU30" s="559"/>
      <c r="AV30" s="560">
        <v>1</v>
      </c>
      <c r="AW30" s="560" t="s">
        <v>68</v>
      </c>
      <c r="AX30" s="560">
        <v>5</v>
      </c>
      <c r="AY30" s="560">
        <v>1</v>
      </c>
      <c r="AZ30" s="560" t="s">
        <v>68</v>
      </c>
      <c r="BA30" s="560">
        <v>5</v>
      </c>
      <c r="BB30" s="560">
        <v>1</v>
      </c>
      <c r="BC30" s="560" t="s">
        <v>68</v>
      </c>
      <c r="BD30" s="560">
        <v>5</v>
      </c>
      <c r="BE30" s="560">
        <v>1</v>
      </c>
      <c r="BF30" s="560">
        <v>4</v>
      </c>
      <c r="BG30" s="560" t="s">
        <v>68</v>
      </c>
      <c r="BH30" s="560">
        <v>5</v>
      </c>
      <c r="BI30" s="560">
        <v>1</v>
      </c>
      <c r="BJ30" s="560">
        <v>4</v>
      </c>
      <c r="BK30" s="560" t="s">
        <v>68</v>
      </c>
      <c r="BL30" s="560">
        <v>5</v>
      </c>
      <c r="BM30" s="560">
        <v>1</v>
      </c>
      <c r="BN30" s="560">
        <v>4</v>
      </c>
      <c r="BO30" s="560" t="s">
        <v>68</v>
      </c>
      <c r="BP30" s="560">
        <v>5</v>
      </c>
      <c r="BQ30" s="560">
        <v>1</v>
      </c>
      <c r="BR30" s="560">
        <v>4</v>
      </c>
      <c r="BS30" s="559"/>
      <c r="BT30" s="559"/>
      <c r="BU30" s="559"/>
      <c r="BV30" s="560" t="s">
        <v>68</v>
      </c>
      <c r="BW30" s="560">
        <v>3</v>
      </c>
      <c r="BX30" s="560">
        <v>1</v>
      </c>
      <c r="BY30" s="560">
        <v>0</v>
      </c>
      <c r="BZ30" s="560">
        <v>2</v>
      </c>
      <c r="CA30" s="560">
        <v>4</v>
      </c>
      <c r="CB30" s="560">
        <v>3</v>
      </c>
      <c r="CC30" s="560">
        <v>1</v>
      </c>
      <c r="CD30" s="560">
        <v>5</v>
      </c>
      <c r="CE30" s="559"/>
      <c r="CF30" s="619"/>
      <c r="CG30" s="620"/>
      <c r="CH30" s="620"/>
      <c r="CI30" s="621"/>
      <c r="CJ30" s="620"/>
      <c r="CK30" s="622"/>
    </row>
    <row r="31" spans="1:89" ht="15.75" thickBot="1" x14ac:dyDescent="0.3">
      <c r="A31" s="600">
        <v>23</v>
      </c>
      <c r="B31" s="601">
        <v>40713</v>
      </c>
      <c r="C31" s="602">
        <v>0.86458333333333337</v>
      </c>
      <c r="D31" s="603" t="s">
        <v>63</v>
      </c>
      <c r="E31" s="663">
        <v>2</v>
      </c>
      <c r="F31" s="663">
        <v>0</v>
      </c>
      <c r="G31" s="604" t="s">
        <v>67</v>
      </c>
      <c r="H31" s="605" t="s">
        <v>69</v>
      </c>
      <c r="I31" s="1192" t="s">
        <v>65</v>
      </c>
      <c r="J31" s="1192"/>
      <c r="K31" s="668" t="s">
        <v>63</v>
      </c>
      <c r="L31" s="578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567"/>
      <c r="Q31" s="634" t="s">
        <v>63</v>
      </c>
      <c r="R31" s="603">
        <v>3</v>
      </c>
      <c r="S31" s="603">
        <v>1</v>
      </c>
      <c r="T31" s="603">
        <v>1</v>
      </c>
      <c r="U31" s="603">
        <v>1</v>
      </c>
      <c r="V31" s="603">
        <v>3</v>
      </c>
      <c r="W31" s="603">
        <v>3</v>
      </c>
      <c r="X31" s="603">
        <v>0</v>
      </c>
      <c r="Y31" s="635">
        <v>4</v>
      </c>
      <c r="Z31" s="567"/>
      <c r="AA31" s="561" t="s">
        <v>62</v>
      </c>
      <c r="AB31" s="584">
        <v>3</v>
      </c>
      <c r="AC31" s="560">
        <v>2</v>
      </c>
      <c r="AD31" s="560">
        <v>0</v>
      </c>
      <c r="AE31" s="560">
        <v>1</v>
      </c>
      <c r="AF31" s="584">
        <v>7</v>
      </c>
      <c r="AG31" s="584">
        <v>3</v>
      </c>
      <c r="AH31" s="560">
        <v>4</v>
      </c>
      <c r="AI31" s="560">
        <v>7</v>
      </c>
      <c r="AJ31" s="560" t="s">
        <v>62</v>
      </c>
      <c r="AK31" s="560">
        <v>7</v>
      </c>
      <c r="AL31" s="560" t="s">
        <v>68</v>
      </c>
      <c r="AM31" s="560">
        <v>5</v>
      </c>
      <c r="AN31" s="560" t="s">
        <v>63</v>
      </c>
      <c r="AO31" s="560">
        <v>4</v>
      </c>
      <c r="AP31" s="559"/>
      <c r="AQ31" s="559"/>
      <c r="AR31" s="559"/>
      <c r="AS31" s="559"/>
      <c r="AT31" s="559"/>
      <c r="AU31" s="559"/>
      <c r="AV31" s="560">
        <v>0</v>
      </c>
      <c r="AW31" s="560" t="s">
        <v>63</v>
      </c>
      <c r="AX31" s="560">
        <v>4</v>
      </c>
      <c r="AY31" s="560">
        <v>0</v>
      </c>
      <c r="AZ31" s="560" t="s">
        <v>63</v>
      </c>
      <c r="BA31" s="560">
        <v>4</v>
      </c>
      <c r="BB31" s="560">
        <v>0</v>
      </c>
      <c r="BC31" s="560" t="s">
        <v>63</v>
      </c>
      <c r="BD31" s="560">
        <v>4</v>
      </c>
      <c r="BE31" s="560">
        <v>0</v>
      </c>
      <c r="BF31" s="560">
        <v>3</v>
      </c>
      <c r="BG31" s="560" t="s">
        <v>63</v>
      </c>
      <c r="BH31" s="560">
        <v>4</v>
      </c>
      <c r="BI31" s="560">
        <v>0</v>
      </c>
      <c r="BJ31" s="560">
        <v>3</v>
      </c>
      <c r="BK31" s="560" t="s">
        <v>63</v>
      </c>
      <c r="BL31" s="560">
        <v>4</v>
      </c>
      <c r="BM31" s="560">
        <v>0</v>
      </c>
      <c r="BN31" s="560">
        <v>3</v>
      </c>
      <c r="BO31" s="560" t="s">
        <v>63</v>
      </c>
      <c r="BP31" s="560">
        <v>4</v>
      </c>
      <c r="BQ31" s="560">
        <v>0</v>
      </c>
      <c r="BR31" s="560">
        <v>3</v>
      </c>
      <c r="BS31" s="559"/>
      <c r="BT31" s="559"/>
      <c r="BU31" s="559"/>
      <c r="BV31" s="560" t="s">
        <v>63</v>
      </c>
      <c r="BW31" s="560">
        <v>3</v>
      </c>
      <c r="BX31" s="560">
        <v>1</v>
      </c>
      <c r="BY31" s="560">
        <v>1</v>
      </c>
      <c r="BZ31" s="560">
        <v>1</v>
      </c>
      <c r="CA31" s="560">
        <v>3</v>
      </c>
      <c r="CB31" s="560">
        <v>3</v>
      </c>
      <c r="CC31" s="560">
        <v>0</v>
      </c>
      <c r="CD31" s="560">
        <v>4</v>
      </c>
      <c r="CE31" s="559"/>
      <c r="CF31" s="619"/>
      <c r="CG31" s="620"/>
      <c r="CH31" s="620"/>
      <c r="CI31" s="621"/>
      <c r="CJ31" s="1193"/>
      <c r="CK31" s="637"/>
    </row>
    <row r="32" spans="1:89" ht="15.75" thickBot="1" x14ac:dyDescent="0.3">
      <c r="A32" s="600">
        <v>24</v>
      </c>
      <c r="B32" s="601">
        <v>40713</v>
      </c>
      <c r="C32" s="602">
        <v>0.86458333333333337</v>
      </c>
      <c r="D32" s="603" t="s">
        <v>68</v>
      </c>
      <c r="E32" s="663">
        <v>2</v>
      </c>
      <c r="F32" s="663">
        <v>2</v>
      </c>
      <c r="G32" s="604" t="s">
        <v>62</v>
      </c>
      <c r="H32" s="605" t="s">
        <v>64</v>
      </c>
      <c r="I32" s="1192" t="s">
        <v>65</v>
      </c>
      <c r="J32" s="1192"/>
      <c r="K32" s="668" t="s">
        <v>61</v>
      </c>
      <c r="L32" s="578" t="s">
        <v>61</v>
      </c>
      <c r="M32" s="1139" t="str">
        <f t="shared" si="0"/>
        <v>N</v>
      </c>
      <c r="N32" s="1019">
        <f>IF($M32=Classement!$N30,1,0)</f>
        <v>0</v>
      </c>
      <c r="O32" s="1019">
        <f>IF(AND($E32=Classement!$J30,$F32=Classement!$K30),1,0)</f>
        <v>0</v>
      </c>
      <c r="P32" s="567"/>
      <c r="Q32" s="638" t="s">
        <v>67</v>
      </c>
      <c r="R32" s="639">
        <v>3</v>
      </c>
      <c r="S32" s="639">
        <v>0</v>
      </c>
      <c r="T32" s="639">
        <v>3</v>
      </c>
      <c r="U32" s="639">
        <v>0</v>
      </c>
      <c r="V32" s="639">
        <v>1</v>
      </c>
      <c r="W32" s="639">
        <v>6</v>
      </c>
      <c r="X32" s="639">
        <v>-5</v>
      </c>
      <c r="Y32" s="640">
        <v>0</v>
      </c>
      <c r="Z32" s="567"/>
      <c r="AA32" s="561" t="s">
        <v>63</v>
      </c>
      <c r="AB32" s="584">
        <v>3</v>
      </c>
      <c r="AC32" s="560">
        <v>1</v>
      </c>
      <c r="AD32" s="560">
        <v>1</v>
      </c>
      <c r="AE32" s="560">
        <v>1</v>
      </c>
      <c r="AF32" s="584">
        <v>3</v>
      </c>
      <c r="AG32" s="584">
        <v>3</v>
      </c>
      <c r="AH32" s="560">
        <v>0</v>
      </c>
      <c r="AI32" s="560">
        <v>4</v>
      </c>
      <c r="AJ32" s="560" t="s">
        <v>63</v>
      </c>
      <c r="AK32" s="560">
        <v>4</v>
      </c>
      <c r="AL32" s="560" t="s">
        <v>67</v>
      </c>
      <c r="AM32" s="560">
        <v>0</v>
      </c>
      <c r="AN32" s="560" t="s">
        <v>67</v>
      </c>
      <c r="AO32" s="560">
        <v>0</v>
      </c>
      <c r="AP32" s="559"/>
      <c r="AQ32" s="559"/>
      <c r="AR32" s="559"/>
      <c r="AS32" s="559"/>
      <c r="AT32" s="559"/>
      <c r="AU32" s="559"/>
      <c r="AV32" s="560">
        <v>-5</v>
      </c>
      <c r="AW32" s="560" t="s">
        <v>67</v>
      </c>
      <c r="AX32" s="560">
        <v>0</v>
      </c>
      <c r="AY32" s="560">
        <v>-5</v>
      </c>
      <c r="AZ32" s="560" t="s">
        <v>67</v>
      </c>
      <c r="BA32" s="560">
        <v>0</v>
      </c>
      <c r="BB32" s="560">
        <v>-5</v>
      </c>
      <c r="BC32" s="560" t="s">
        <v>67</v>
      </c>
      <c r="BD32" s="560">
        <v>0</v>
      </c>
      <c r="BE32" s="560">
        <v>-5</v>
      </c>
      <c r="BF32" s="560">
        <v>1</v>
      </c>
      <c r="BG32" s="560" t="s">
        <v>67</v>
      </c>
      <c r="BH32" s="560">
        <v>0</v>
      </c>
      <c r="BI32" s="560">
        <v>-5</v>
      </c>
      <c r="BJ32" s="560">
        <v>1</v>
      </c>
      <c r="BK32" s="560" t="s">
        <v>67</v>
      </c>
      <c r="BL32" s="560">
        <v>0</v>
      </c>
      <c r="BM32" s="560">
        <v>-5</v>
      </c>
      <c r="BN32" s="560">
        <v>1</v>
      </c>
      <c r="BO32" s="560" t="s">
        <v>67</v>
      </c>
      <c r="BP32" s="560">
        <v>0</v>
      </c>
      <c r="BQ32" s="560">
        <v>-5</v>
      </c>
      <c r="BR32" s="560">
        <v>1</v>
      </c>
      <c r="BS32" s="559"/>
      <c r="BT32" s="559"/>
      <c r="BU32" s="559"/>
      <c r="BV32" s="560" t="s">
        <v>67</v>
      </c>
      <c r="BW32" s="560">
        <v>3</v>
      </c>
      <c r="BX32" s="560">
        <v>0</v>
      </c>
      <c r="BY32" s="560">
        <v>3</v>
      </c>
      <c r="BZ32" s="560">
        <v>0</v>
      </c>
      <c r="CA32" s="560">
        <v>1</v>
      </c>
      <c r="CB32" s="560">
        <v>6</v>
      </c>
      <c r="CC32" s="560">
        <v>-5</v>
      </c>
      <c r="CD32" s="560">
        <v>0</v>
      </c>
      <c r="CE32" s="559"/>
      <c r="CF32" s="619"/>
      <c r="CG32" s="620"/>
      <c r="CH32" s="620"/>
      <c r="CI32" s="621"/>
      <c r="CJ32" s="1193"/>
      <c r="CK32" s="637"/>
    </row>
    <row r="33" spans="1:90" x14ac:dyDescent="0.25">
      <c r="A33" s="609"/>
      <c r="B33" s="610"/>
      <c r="C33" s="611"/>
      <c r="D33" s="612"/>
      <c r="E33" s="566"/>
      <c r="F33" s="566"/>
      <c r="G33" s="613"/>
      <c r="H33" s="566"/>
      <c r="I33" s="610"/>
      <c r="J33" s="610"/>
      <c r="K33" s="641"/>
      <c r="L33" s="641"/>
      <c r="M33" s="1093"/>
      <c r="N33" s="1019"/>
      <c r="O33" s="1019"/>
      <c r="P33" s="567"/>
      <c r="Q33" s="567"/>
      <c r="R33" s="567"/>
      <c r="S33" s="567"/>
      <c r="T33" s="567"/>
      <c r="U33" s="567"/>
      <c r="V33" s="567"/>
      <c r="W33" s="567"/>
      <c r="X33" s="567"/>
      <c r="Y33" s="567"/>
      <c r="Z33" s="567"/>
      <c r="AA33" s="559"/>
      <c r="AB33" s="559"/>
      <c r="AC33" s="559"/>
      <c r="AD33" s="559"/>
      <c r="AE33" s="559"/>
      <c r="AF33" s="559"/>
      <c r="AG33" s="559"/>
      <c r="AH33" s="559"/>
      <c r="AI33" s="559"/>
      <c r="AJ33" s="559"/>
      <c r="AK33" s="559"/>
      <c r="AL33" s="559"/>
      <c r="AM33" s="559"/>
      <c r="AN33" s="559"/>
      <c r="AO33" s="559"/>
      <c r="AP33" s="559"/>
      <c r="AQ33" s="559"/>
      <c r="AR33" s="559"/>
      <c r="AS33" s="559"/>
      <c r="AT33" s="559"/>
      <c r="AU33" s="559"/>
      <c r="AV33" s="559"/>
      <c r="AW33" s="559"/>
      <c r="AX33" s="559"/>
      <c r="AY33" s="559"/>
      <c r="AZ33" s="559"/>
      <c r="BA33" s="559"/>
      <c r="BB33" s="559"/>
      <c r="BC33" s="559"/>
      <c r="BD33" s="559"/>
      <c r="BE33" s="559"/>
      <c r="BF33" s="559"/>
      <c r="BG33" s="559"/>
      <c r="BH33" s="559"/>
      <c r="BI33" s="559"/>
      <c r="BJ33" s="559"/>
      <c r="BK33" s="559"/>
      <c r="BL33" s="559"/>
      <c r="BM33" s="559"/>
      <c r="BN33" s="559"/>
      <c r="BO33" s="559"/>
      <c r="BP33" s="559"/>
      <c r="BQ33" s="559"/>
      <c r="BR33" s="559"/>
      <c r="BS33" s="559"/>
      <c r="BT33" s="559"/>
      <c r="BU33" s="559"/>
      <c r="BV33" s="559"/>
      <c r="BW33" s="559"/>
      <c r="BX33" s="559"/>
      <c r="BY33" s="559"/>
      <c r="BZ33" s="559"/>
      <c r="CA33" s="559"/>
      <c r="CB33" s="559"/>
      <c r="CC33" s="559"/>
      <c r="CD33" s="559"/>
      <c r="CE33" s="559"/>
      <c r="CF33" s="619"/>
      <c r="CG33" s="620"/>
      <c r="CH33" s="620"/>
      <c r="CI33" s="621"/>
      <c r="CJ33" s="620"/>
      <c r="CK33" s="637"/>
      <c r="CL33" s="559"/>
    </row>
    <row r="34" spans="1:90" x14ac:dyDescent="0.25">
      <c r="A34" s="609"/>
      <c r="B34" s="609"/>
      <c r="C34" s="609"/>
      <c r="D34" s="642"/>
      <c r="E34" s="642"/>
      <c r="F34" s="642"/>
      <c r="G34" s="642"/>
      <c r="H34" s="609"/>
      <c r="I34" s="642"/>
      <c r="J34" s="642"/>
      <c r="K34" s="567"/>
      <c r="L34" s="567"/>
      <c r="M34" s="1019" t="s">
        <v>98</v>
      </c>
      <c r="N34" s="1019">
        <f>SUM(N7:O32)</f>
        <v>1</v>
      </c>
      <c r="O34" s="1019"/>
      <c r="P34" s="567"/>
      <c r="Q34" s="613"/>
      <c r="R34" s="613"/>
      <c r="S34" s="613"/>
      <c r="T34" s="613"/>
      <c r="U34" s="613"/>
      <c r="V34" s="613"/>
      <c r="W34" s="613"/>
      <c r="X34" s="613"/>
      <c r="Y34" s="613"/>
      <c r="Z34" s="613"/>
      <c r="AA34" s="613"/>
      <c r="AB34" s="566"/>
      <c r="AC34" s="566"/>
      <c r="AD34" s="566"/>
      <c r="AE34" s="566"/>
      <c r="AF34" s="566"/>
      <c r="AG34" s="566"/>
      <c r="AH34" s="566"/>
      <c r="AI34" s="566"/>
      <c r="AJ34" s="566"/>
      <c r="AK34" s="566"/>
      <c r="AL34" s="566"/>
      <c r="AM34" s="566"/>
      <c r="AN34" s="566"/>
      <c r="AO34" s="566"/>
      <c r="AP34" s="577"/>
      <c r="AQ34" s="577"/>
      <c r="AR34" s="577"/>
      <c r="AS34" s="577"/>
      <c r="AT34" s="577"/>
      <c r="AU34" s="577"/>
      <c r="AV34" s="566"/>
      <c r="AW34" s="566"/>
      <c r="AX34" s="566"/>
      <c r="AY34" s="566"/>
      <c r="AZ34" s="566"/>
      <c r="BA34" s="566"/>
      <c r="BB34" s="566"/>
      <c r="BC34" s="566"/>
      <c r="BD34" s="566"/>
      <c r="BE34" s="566"/>
      <c r="BF34" s="566"/>
      <c r="BG34" s="566"/>
      <c r="BH34" s="566"/>
      <c r="BI34" s="566"/>
      <c r="BJ34" s="566"/>
      <c r="BK34" s="566"/>
      <c r="BL34" s="566"/>
      <c r="BM34" s="566"/>
      <c r="BN34" s="566"/>
      <c r="BO34" s="566"/>
      <c r="BP34" s="566"/>
      <c r="BQ34" s="566"/>
      <c r="BR34" s="566"/>
      <c r="BS34" s="566"/>
      <c r="BT34" s="566"/>
      <c r="BU34" s="566"/>
      <c r="BV34" s="566"/>
      <c r="BW34" s="566"/>
      <c r="BX34" s="566"/>
      <c r="BY34" s="566"/>
      <c r="BZ34" s="566"/>
      <c r="CA34" s="566"/>
      <c r="CB34" s="566"/>
      <c r="CC34" s="566"/>
      <c r="CD34" s="566"/>
      <c r="CE34" s="566"/>
      <c r="CF34" s="619"/>
      <c r="CG34" s="636"/>
      <c r="CH34" s="620"/>
      <c r="CI34" s="621"/>
      <c r="CJ34" s="636"/>
      <c r="CK34" s="622"/>
      <c r="CL34" s="613"/>
    </row>
    <row r="35" spans="1:90" x14ac:dyDescent="0.25">
      <c r="A35" s="609"/>
      <c r="B35" s="609"/>
      <c r="C35" s="609"/>
      <c r="D35" s="642"/>
      <c r="E35" s="642"/>
      <c r="F35" s="642"/>
      <c r="G35" s="642"/>
      <c r="H35" s="609"/>
      <c r="I35" s="642"/>
      <c r="J35" s="642"/>
      <c r="K35" s="567"/>
      <c r="L35" s="567"/>
      <c r="M35" s="567"/>
      <c r="N35" s="1019"/>
      <c r="O35" s="1019"/>
      <c r="P35" s="567"/>
      <c r="Q35" s="567"/>
      <c r="R35" s="567"/>
      <c r="S35" s="567"/>
      <c r="T35" s="567"/>
      <c r="U35" s="567"/>
      <c r="V35" s="567"/>
      <c r="W35" s="567"/>
      <c r="X35" s="567"/>
      <c r="Y35" s="567"/>
      <c r="Z35" s="567"/>
      <c r="AA35" s="567"/>
      <c r="AB35" s="565"/>
      <c r="AC35" s="565"/>
      <c r="AD35" s="565"/>
      <c r="AE35" s="565"/>
      <c r="AF35" s="565"/>
      <c r="AG35" s="565"/>
      <c r="AH35" s="565"/>
      <c r="AI35" s="565"/>
      <c r="AJ35" s="565"/>
      <c r="AK35" s="565"/>
      <c r="AL35" s="565"/>
      <c r="AM35" s="565"/>
      <c r="AN35" s="565"/>
      <c r="AO35" s="565"/>
      <c r="AP35" s="572"/>
      <c r="AQ35" s="572"/>
      <c r="AR35" s="572"/>
      <c r="AS35" s="572"/>
      <c r="AT35" s="572"/>
      <c r="AU35" s="572"/>
      <c r="AV35" s="565"/>
      <c r="AW35" s="565"/>
      <c r="AX35" s="565"/>
      <c r="AY35" s="565"/>
      <c r="AZ35" s="565"/>
      <c r="BA35" s="565"/>
      <c r="BB35" s="565"/>
      <c r="BC35" s="565"/>
      <c r="BD35" s="565"/>
      <c r="BE35" s="565"/>
      <c r="BF35" s="565"/>
      <c r="BG35" s="565"/>
      <c r="BH35" s="565"/>
      <c r="BI35" s="565"/>
      <c r="BJ35" s="565"/>
      <c r="BK35" s="565"/>
      <c r="BL35" s="565"/>
      <c r="BM35" s="565"/>
      <c r="BN35" s="565"/>
      <c r="BO35" s="565"/>
      <c r="BP35" s="565"/>
      <c r="BQ35" s="565"/>
      <c r="BR35" s="565"/>
      <c r="BS35" s="565"/>
      <c r="BT35" s="565"/>
      <c r="BU35" s="565"/>
      <c r="BV35" s="565"/>
      <c r="BW35" s="565"/>
      <c r="BX35" s="565"/>
      <c r="BY35" s="565"/>
      <c r="BZ35" s="565"/>
      <c r="CA35" s="565"/>
      <c r="CB35" s="565"/>
      <c r="CC35" s="565"/>
      <c r="CD35" s="565"/>
      <c r="CE35" s="565"/>
      <c r="CF35" s="619"/>
      <c r="CG35" s="636"/>
      <c r="CH35" s="620"/>
      <c r="CI35" s="621"/>
      <c r="CJ35" s="636"/>
      <c r="CK35" s="622"/>
      <c r="CL35" s="642"/>
    </row>
    <row r="36" spans="1:90" x14ac:dyDescent="0.25">
      <c r="A36" s="609"/>
      <c r="B36" s="609"/>
      <c r="C36" s="609"/>
      <c r="D36" s="642"/>
      <c r="E36" s="642"/>
      <c r="F36" s="642"/>
      <c r="G36" s="642"/>
      <c r="H36" s="609"/>
      <c r="I36" s="642"/>
      <c r="J36" s="642"/>
      <c r="K36" s="567"/>
      <c r="L36" s="567"/>
      <c r="M36" s="567"/>
      <c r="N36" s="1019"/>
      <c r="O36" s="1019"/>
      <c r="P36" s="567"/>
      <c r="Q36" s="567"/>
      <c r="R36" s="567"/>
      <c r="S36" s="567"/>
      <c r="T36" s="567"/>
      <c r="U36" s="567"/>
      <c r="V36" s="567"/>
      <c r="W36" s="567"/>
      <c r="X36" s="567"/>
      <c r="Y36" s="567"/>
      <c r="Z36" s="567"/>
      <c r="AA36" s="567"/>
      <c r="AB36" s="565"/>
      <c r="AC36" s="565"/>
      <c r="AD36" s="565"/>
      <c r="AE36" s="565"/>
      <c r="AF36" s="565"/>
      <c r="AG36" s="565"/>
      <c r="AH36" s="565"/>
      <c r="AI36" s="565"/>
      <c r="AJ36" s="565"/>
      <c r="AK36" s="565"/>
      <c r="AL36" s="565"/>
      <c r="AM36" s="565"/>
      <c r="AN36" s="565"/>
      <c r="AO36" s="565"/>
      <c r="AP36" s="572"/>
      <c r="AQ36" s="572"/>
      <c r="AR36" s="572"/>
      <c r="AS36" s="572"/>
      <c r="AT36" s="572"/>
      <c r="AU36" s="572"/>
      <c r="AV36" s="565"/>
      <c r="AW36" s="565"/>
      <c r="AX36" s="565"/>
      <c r="AY36" s="565"/>
      <c r="AZ36" s="565"/>
      <c r="BA36" s="565"/>
      <c r="BB36" s="565"/>
      <c r="BC36" s="565"/>
      <c r="BD36" s="565"/>
      <c r="BE36" s="565"/>
      <c r="BF36" s="565"/>
      <c r="BG36" s="565"/>
      <c r="BH36" s="565"/>
      <c r="BI36" s="565"/>
      <c r="BJ36" s="565"/>
      <c r="BK36" s="565"/>
      <c r="BL36" s="565"/>
      <c r="BM36" s="565"/>
      <c r="BN36" s="565"/>
      <c r="BO36" s="565"/>
      <c r="BP36" s="565"/>
      <c r="BQ36" s="565"/>
      <c r="BR36" s="565"/>
      <c r="BS36" s="565"/>
      <c r="BT36" s="565"/>
      <c r="BU36" s="565"/>
      <c r="BV36" s="565"/>
      <c r="BW36" s="565"/>
      <c r="BX36" s="565"/>
      <c r="BY36" s="565"/>
      <c r="BZ36" s="565"/>
      <c r="CA36" s="565"/>
      <c r="CB36" s="565"/>
      <c r="CC36" s="565"/>
      <c r="CD36" s="565"/>
      <c r="CE36" s="565"/>
      <c r="CF36" s="619"/>
      <c r="CG36" s="636"/>
      <c r="CH36" s="620"/>
      <c r="CI36" s="621"/>
      <c r="CJ36" s="636"/>
      <c r="CK36" s="622"/>
      <c r="CL36" s="642"/>
    </row>
    <row r="37" spans="1:90" ht="15.75" x14ac:dyDescent="0.25">
      <c r="A37" s="609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666"/>
      <c r="K37" s="567"/>
      <c r="L37" s="567"/>
      <c r="M37" s="567"/>
      <c r="N37" s="1019"/>
      <c r="O37" s="1019"/>
      <c r="P37" s="567"/>
      <c r="Q37" s="567"/>
      <c r="R37" s="567"/>
      <c r="S37" s="567"/>
      <c r="T37" s="567"/>
      <c r="U37" s="567"/>
      <c r="V37" s="567"/>
      <c r="W37" s="567"/>
      <c r="X37" s="567"/>
      <c r="Y37" s="567"/>
      <c r="Z37" s="567"/>
      <c r="AA37" s="567"/>
      <c r="AB37" s="565"/>
      <c r="AC37" s="565"/>
      <c r="AD37" s="565"/>
      <c r="AE37" s="565"/>
      <c r="AF37" s="565"/>
      <c r="AG37" s="565"/>
      <c r="AH37" s="565"/>
      <c r="AI37" s="565"/>
      <c r="AJ37" s="565"/>
      <c r="AK37" s="565"/>
      <c r="AL37" s="565"/>
      <c r="AM37" s="565"/>
      <c r="AN37" s="565"/>
      <c r="AO37" s="565"/>
      <c r="AP37" s="572"/>
      <c r="AQ37" s="572"/>
      <c r="AR37" s="572"/>
      <c r="AS37" s="572"/>
      <c r="AT37" s="572"/>
      <c r="AU37" s="572"/>
      <c r="AV37" s="565"/>
      <c r="AW37" s="565"/>
      <c r="AX37" s="565"/>
      <c r="AY37" s="565"/>
      <c r="AZ37" s="565"/>
      <c r="BA37" s="565"/>
      <c r="BB37" s="565"/>
      <c r="BC37" s="565"/>
      <c r="BD37" s="565"/>
      <c r="BE37" s="565"/>
      <c r="BF37" s="565"/>
      <c r="BG37" s="565"/>
      <c r="BH37" s="565"/>
      <c r="BI37" s="565"/>
      <c r="BJ37" s="565"/>
      <c r="BK37" s="565"/>
      <c r="BL37" s="565"/>
      <c r="BM37" s="565"/>
      <c r="BN37" s="565"/>
      <c r="BO37" s="565"/>
      <c r="BP37" s="565"/>
      <c r="BQ37" s="565"/>
      <c r="BR37" s="565"/>
      <c r="BS37" s="565"/>
      <c r="BT37" s="565"/>
      <c r="BU37" s="565"/>
      <c r="BV37" s="565"/>
      <c r="BW37" s="565"/>
      <c r="BX37" s="565"/>
      <c r="BY37" s="565"/>
      <c r="BZ37" s="565"/>
      <c r="CA37" s="565"/>
      <c r="CB37" s="565"/>
      <c r="CC37" s="565"/>
      <c r="CD37" s="565"/>
      <c r="CE37" s="565"/>
      <c r="CF37" s="619"/>
      <c r="CG37" s="636"/>
      <c r="CH37" s="620"/>
      <c r="CI37" s="621"/>
      <c r="CJ37" s="636"/>
      <c r="CK37" s="622"/>
      <c r="CL37" s="642"/>
    </row>
    <row r="38" spans="1:90" x14ac:dyDescent="0.25">
      <c r="A38" s="609"/>
      <c r="B38" s="669" t="s">
        <v>20</v>
      </c>
      <c r="C38" s="670" t="s">
        <v>21</v>
      </c>
      <c r="D38" s="670"/>
      <c r="E38" s="670"/>
      <c r="F38" s="670"/>
      <c r="G38" s="670"/>
      <c r="H38" s="670" t="s">
        <v>22</v>
      </c>
      <c r="I38" s="1174" t="s">
        <v>73</v>
      </c>
      <c r="J38" s="1175"/>
      <c r="K38" s="567"/>
      <c r="L38" s="567"/>
      <c r="M38" s="567"/>
      <c r="N38" s="1019"/>
      <c r="O38" s="1019"/>
      <c r="P38" s="567"/>
      <c r="Q38" s="567"/>
      <c r="R38" s="567"/>
      <c r="S38" s="567"/>
      <c r="T38" s="567"/>
      <c r="U38" s="567"/>
      <c r="V38" s="567"/>
      <c r="W38" s="567"/>
      <c r="X38" s="567"/>
      <c r="Y38" s="567"/>
      <c r="Z38" s="567"/>
      <c r="AA38" s="567"/>
      <c r="AB38" s="565"/>
      <c r="AC38" s="565"/>
      <c r="AD38" s="565"/>
      <c r="AE38" s="565"/>
      <c r="AF38" s="565"/>
      <c r="AG38" s="565"/>
      <c r="AH38" s="565"/>
      <c r="AI38" s="565"/>
      <c r="AJ38" s="565"/>
      <c r="AK38" s="565"/>
      <c r="AL38" s="565"/>
      <c r="AM38" s="565"/>
      <c r="AN38" s="565"/>
      <c r="AO38" s="565"/>
      <c r="AP38" s="572"/>
      <c r="AQ38" s="572"/>
      <c r="AR38" s="572"/>
      <c r="AS38" s="572"/>
      <c r="AT38" s="572"/>
      <c r="AU38" s="572"/>
      <c r="AV38" s="565"/>
      <c r="AW38" s="565"/>
      <c r="AX38" s="565"/>
      <c r="AY38" s="565"/>
      <c r="AZ38" s="565"/>
      <c r="BA38" s="565"/>
      <c r="BB38" s="565"/>
      <c r="BC38" s="565"/>
      <c r="BD38" s="565"/>
      <c r="BE38" s="565"/>
      <c r="BF38" s="565"/>
      <c r="BG38" s="565"/>
      <c r="BH38" s="565"/>
      <c r="BI38" s="565"/>
      <c r="BJ38" s="565"/>
      <c r="BK38" s="565"/>
      <c r="BL38" s="565"/>
      <c r="BM38" s="565"/>
      <c r="BN38" s="565"/>
      <c r="BO38" s="565"/>
      <c r="BP38" s="565"/>
      <c r="BQ38" s="565"/>
      <c r="BR38" s="565"/>
      <c r="BS38" s="565"/>
      <c r="BT38" s="565"/>
      <c r="BU38" s="565"/>
      <c r="BV38" s="565"/>
      <c r="BW38" s="565"/>
      <c r="BX38" s="565"/>
      <c r="BY38" s="565"/>
      <c r="BZ38" s="565"/>
      <c r="CA38" s="565"/>
      <c r="CB38" s="565"/>
      <c r="CC38" s="565"/>
      <c r="CD38" s="565"/>
      <c r="CE38" s="565"/>
      <c r="CF38" s="619"/>
      <c r="CG38" s="636"/>
      <c r="CH38" s="620"/>
      <c r="CI38" s="621"/>
      <c r="CJ38" s="636"/>
      <c r="CK38" s="622"/>
      <c r="CL38" s="642"/>
    </row>
    <row r="39" spans="1:90" ht="15.75" thickBot="1" x14ac:dyDescent="0.3">
      <c r="A39" s="609"/>
      <c r="B39" s="609"/>
      <c r="C39" s="609"/>
      <c r="D39" s="642"/>
      <c r="E39" s="642"/>
      <c r="F39" s="642"/>
      <c r="G39" s="642"/>
      <c r="H39" s="609"/>
      <c r="I39" s="1173"/>
      <c r="J39" s="1173"/>
      <c r="K39" s="567"/>
      <c r="L39" s="567"/>
      <c r="M39" s="567"/>
      <c r="N39" s="1019"/>
      <c r="O39" s="1019"/>
      <c r="P39" s="567"/>
      <c r="Q39" s="567"/>
      <c r="R39" s="567"/>
      <c r="S39" s="567"/>
      <c r="T39" s="567"/>
      <c r="U39" s="567"/>
      <c r="V39" s="567"/>
      <c r="W39" s="567"/>
      <c r="X39" s="567"/>
      <c r="Y39" s="567"/>
      <c r="Z39" s="567"/>
      <c r="AA39" s="567"/>
      <c r="AB39" s="565"/>
      <c r="AC39" s="565"/>
      <c r="AD39" s="565"/>
      <c r="AE39" s="565"/>
      <c r="AF39" s="565"/>
      <c r="AG39" s="565"/>
      <c r="AH39" s="565"/>
      <c r="AI39" s="565"/>
      <c r="AJ39" s="565"/>
      <c r="AK39" s="565"/>
      <c r="AL39" s="565"/>
      <c r="AM39" s="565"/>
      <c r="AN39" s="565"/>
      <c r="AO39" s="565"/>
      <c r="AP39" s="572"/>
      <c r="AQ39" s="572"/>
      <c r="AR39" s="572"/>
      <c r="AS39" s="572"/>
      <c r="AT39" s="572"/>
      <c r="AU39" s="572"/>
      <c r="AV39" s="565"/>
      <c r="AW39" s="565"/>
      <c r="AX39" s="565"/>
      <c r="AY39" s="565"/>
      <c r="AZ39" s="565"/>
      <c r="BA39" s="565"/>
      <c r="BB39" s="565"/>
      <c r="BC39" s="565"/>
      <c r="BD39" s="565"/>
      <c r="BE39" s="565"/>
      <c r="BF39" s="565"/>
      <c r="BG39" s="565"/>
      <c r="BH39" s="565"/>
      <c r="BI39" s="565"/>
      <c r="BJ39" s="565"/>
      <c r="BK39" s="565"/>
      <c r="BL39" s="565"/>
      <c r="BM39" s="565"/>
      <c r="BN39" s="565"/>
      <c r="BO39" s="565"/>
      <c r="BP39" s="565"/>
      <c r="BQ39" s="565"/>
      <c r="BR39" s="565"/>
      <c r="BS39" s="565"/>
      <c r="BT39" s="565"/>
      <c r="BU39" s="565"/>
      <c r="BV39" s="565"/>
      <c r="BW39" s="565"/>
      <c r="BX39" s="565"/>
      <c r="BY39" s="565"/>
      <c r="BZ39" s="565"/>
      <c r="CA39" s="565"/>
      <c r="CB39" s="565"/>
      <c r="CC39" s="565"/>
      <c r="CD39" s="565"/>
      <c r="CE39" s="565"/>
      <c r="CF39" s="619"/>
      <c r="CG39" s="636"/>
      <c r="CH39" s="620"/>
      <c r="CI39" s="621"/>
      <c r="CJ39" s="636"/>
      <c r="CK39" s="622"/>
      <c r="CL39" s="642"/>
    </row>
    <row r="40" spans="1:90" ht="15.75" thickBot="1" x14ac:dyDescent="0.3">
      <c r="A40" s="609">
        <v>25</v>
      </c>
      <c r="B40" s="643">
        <v>40715</v>
      </c>
      <c r="C40" s="644">
        <v>0.86458333333333337</v>
      </c>
      <c r="D40" s="645" t="s">
        <v>26</v>
      </c>
      <c r="E40" s="665">
        <v>1</v>
      </c>
      <c r="F40" s="665">
        <v>2</v>
      </c>
      <c r="G40" s="646" t="s">
        <v>51</v>
      </c>
      <c r="H40" s="609" t="s">
        <v>28</v>
      </c>
      <c r="I40" s="667"/>
      <c r="J40" s="667"/>
      <c r="K40" s="567" t="s">
        <v>51</v>
      </c>
      <c r="L40" s="567"/>
      <c r="M40" s="567"/>
      <c r="N40" s="1019"/>
      <c r="O40" s="1019"/>
      <c r="P40" s="567"/>
      <c r="Q40" s="567"/>
      <c r="R40" s="567"/>
      <c r="S40" s="567"/>
      <c r="T40" s="567"/>
      <c r="U40" s="567"/>
      <c r="V40" s="567"/>
      <c r="W40" s="567"/>
      <c r="X40" s="567"/>
      <c r="Y40" s="567"/>
      <c r="Z40" s="567"/>
      <c r="AA40" s="567"/>
      <c r="AB40" s="565"/>
      <c r="AC40" s="565"/>
      <c r="AD40" s="565"/>
      <c r="AE40" s="565"/>
      <c r="AF40" s="565"/>
      <c r="AG40" s="565"/>
      <c r="AH40" s="565"/>
      <c r="AI40" s="565"/>
      <c r="AJ40" s="565"/>
      <c r="AK40" s="565"/>
      <c r="AL40" s="565"/>
      <c r="AM40" s="565"/>
      <c r="AN40" s="565"/>
      <c r="AO40" s="565"/>
      <c r="AP40" s="572"/>
      <c r="AQ40" s="572"/>
      <c r="AR40" s="572"/>
      <c r="AS40" s="572"/>
      <c r="AT40" s="572"/>
      <c r="AU40" s="572"/>
      <c r="AV40" s="565"/>
      <c r="AW40" s="565"/>
      <c r="AX40" s="565"/>
      <c r="AY40" s="565"/>
      <c r="AZ40" s="565"/>
      <c r="BA40" s="565"/>
      <c r="BB40" s="565"/>
      <c r="BC40" s="565"/>
      <c r="BD40" s="565"/>
      <c r="BE40" s="565"/>
      <c r="BF40" s="565"/>
      <c r="BG40" s="565"/>
      <c r="BH40" s="565"/>
      <c r="BI40" s="565"/>
      <c r="BJ40" s="565"/>
      <c r="BK40" s="565"/>
      <c r="BL40" s="565"/>
      <c r="BM40" s="565"/>
      <c r="BN40" s="565"/>
      <c r="BO40" s="565"/>
      <c r="BP40" s="565"/>
      <c r="BQ40" s="565"/>
      <c r="BR40" s="565"/>
      <c r="BS40" s="565"/>
      <c r="BT40" s="565"/>
      <c r="BU40" s="565"/>
      <c r="BV40" s="565"/>
      <c r="BW40" s="565"/>
      <c r="BX40" s="565"/>
      <c r="BY40" s="565"/>
      <c r="BZ40" s="565"/>
      <c r="CA40" s="565"/>
      <c r="CB40" s="565"/>
      <c r="CC40" s="565"/>
      <c r="CD40" s="565"/>
      <c r="CE40" s="565"/>
      <c r="CF40" s="619"/>
      <c r="CG40" s="1193"/>
      <c r="CH40" s="620"/>
      <c r="CI40" s="621"/>
      <c r="CJ40" s="1193"/>
      <c r="CK40" s="622"/>
      <c r="CL40" s="642"/>
    </row>
    <row r="41" spans="1:90" ht="15.75" thickBot="1" x14ac:dyDescent="0.3">
      <c r="A41" s="609">
        <v>26</v>
      </c>
      <c r="B41" s="643">
        <v>40716</v>
      </c>
      <c r="C41" s="644">
        <v>0.86458333333333337</v>
      </c>
      <c r="D41" s="647" t="s">
        <v>47</v>
      </c>
      <c r="E41" s="665">
        <v>1</v>
      </c>
      <c r="F41" s="665">
        <v>2</v>
      </c>
      <c r="G41" s="648" t="s">
        <v>44</v>
      </c>
      <c r="H41" s="609" t="s">
        <v>56</v>
      </c>
      <c r="I41" s="667"/>
      <c r="J41" s="667"/>
      <c r="K41" s="567" t="s">
        <v>44</v>
      </c>
      <c r="L41" s="567"/>
      <c r="M41" s="567"/>
      <c r="N41" s="1019"/>
      <c r="O41" s="1019"/>
      <c r="P41" s="567"/>
      <c r="Q41" s="567"/>
      <c r="R41" s="567"/>
      <c r="S41" s="567"/>
      <c r="T41" s="567"/>
      <c r="U41" s="567"/>
      <c r="V41" s="567"/>
      <c r="W41" s="567"/>
      <c r="X41" s="567"/>
      <c r="Y41" s="567"/>
      <c r="Z41" s="567"/>
      <c r="AA41" s="567"/>
      <c r="AB41" s="565"/>
      <c r="AC41" s="565"/>
      <c r="AD41" s="565"/>
      <c r="AE41" s="565"/>
      <c r="AF41" s="565"/>
      <c r="AG41" s="565"/>
      <c r="AH41" s="565"/>
      <c r="AI41" s="565"/>
      <c r="AJ41" s="565"/>
      <c r="AK41" s="565"/>
      <c r="AL41" s="565"/>
      <c r="AM41" s="565"/>
      <c r="AN41" s="565"/>
      <c r="AO41" s="565"/>
      <c r="AP41" s="572"/>
      <c r="AQ41" s="572"/>
      <c r="AR41" s="572"/>
      <c r="AS41" s="572"/>
      <c r="AT41" s="572"/>
      <c r="AU41" s="572"/>
      <c r="AV41" s="565"/>
      <c r="AW41" s="565"/>
      <c r="AX41" s="565"/>
      <c r="AY41" s="565"/>
      <c r="AZ41" s="565"/>
      <c r="BA41" s="565"/>
      <c r="BB41" s="565"/>
      <c r="BC41" s="565"/>
      <c r="BD41" s="565"/>
      <c r="BE41" s="565"/>
      <c r="BF41" s="565"/>
      <c r="BG41" s="565"/>
      <c r="BH41" s="565"/>
      <c r="BI41" s="565"/>
      <c r="BJ41" s="565"/>
      <c r="BK41" s="565"/>
      <c r="BL41" s="565"/>
      <c r="BM41" s="565"/>
      <c r="BN41" s="565"/>
      <c r="BO41" s="565"/>
      <c r="BP41" s="565"/>
      <c r="BQ41" s="565"/>
      <c r="BR41" s="565"/>
      <c r="BS41" s="565"/>
      <c r="BT41" s="565"/>
      <c r="BU41" s="565"/>
      <c r="BV41" s="565"/>
      <c r="BW41" s="565"/>
      <c r="BX41" s="565"/>
      <c r="BY41" s="565"/>
      <c r="BZ41" s="565"/>
      <c r="CA41" s="565"/>
      <c r="CB41" s="565"/>
      <c r="CC41" s="565"/>
      <c r="CD41" s="565"/>
      <c r="CE41" s="565"/>
      <c r="CF41" s="619"/>
      <c r="CG41" s="1193"/>
      <c r="CH41" s="620"/>
      <c r="CI41" s="621"/>
      <c r="CJ41" s="1193"/>
      <c r="CK41" s="622"/>
      <c r="CL41" s="642"/>
    </row>
    <row r="42" spans="1:90" ht="15.75" thickBot="1" x14ac:dyDescent="0.3">
      <c r="A42" s="609">
        <v>27</v>
      </c>
      <c r="B42" s="643">
        <v>40717</v>
      </c>
      <c r="C42" s="644">
        <v>0.86458333333333337</v>
      </c>
      <c r="D42" s="649" t="s">
        <v>54</v>
      </c>
      <c r="E42" s="665">
        <v>2</v>
      </c>
      <c r="F42" s="665">
        <v>0</v>
      </c>
      <c r="G42" s="650" t="s">
        <v>68</v>
      </c>
      <c r="H42" s="609" t="s">
        <v>69</v>
      </c>
      <c r="I42" s="667"/>
      <c r="J42" s="667"/>
      <c r="K42" s="567" t="s">
        <v>54</v>
      </c>
      <c r="L42" s="567"/>
      <c r="M42" s="567"/>
      <c r="N42" s="1019"/>
      <c r="O42" s="1019"/>
      <c r="P42" s="567"/>
      <c r="Q42" s="567"/>
      <c r="R42" s="567"/>
      <c r="S42" s="567"/>
      <c r="T42" s="567"/>
      <c r="U42" s="567"/>
      <c r="V42" s="567"/>
      <c r="W42" s="567"/>
      <c r="X42" s="567"/>
      <c r="Y42" s="567"/>
      <c r="Z42" s="567"/>
      <c r="AA42" s="567"/>
      <c r="AB42" s="565"/>
      <c r="AC42" s="565"/>
      <c r="AD42" s="565"/>
      <c r="AE42" s="565"/>
      <c r="AF42" s="565"/>
      <c r="AG42" s="565"/>
      <c r="AH42" s="565"/>
      <c r="AI42" s="565"/>
      <c r="AJ42" s="565"/>
      <c r="AK42" s="565"/>
      <c r="AL42" s="565"/>
      <c r="AM42" s="565"/>
      <c r="AN42" s="565"/>
      <c r="AO42" s="565"/>
      <c r="AP42" s="572"/>
      <c r="AQ42" s="572"/>
      <c r="AR42" s="572"/>
      <c r="AS42" s="572"/>
      <c r="AT42" s="572"/>
      <c r="AU42" s="572"/>
      <c r="AV42" s="565"/>
      <c r="AW42" s="565"/>
      <c r="AX42" s="565"/>
      <c r="AY42" s="565"/>
      <c r="AZ42" s="565"/>
      <c r="BA42" s="565"/>
      <c r="BB42" s="565"/>
      <c r="BC42" s="565"/>
      <c r="BD42" s="565"/>
      <c r="BE42" s="565"/>
      <c r="BF42" s="565"/>
      <c r="BG42" s="565"/>
      <c r="BH42" s="565"/>
      <c r="BI42" s="565"/>
      <c r="BJ42" s="565"/>
      <c r="BK42" s="565"/>
      <c r="BL42" s="565"/>
      <c r="BM42" s="565"/>
      <c r="BN42" s="565"/>
      <c r="BO42" s="565"/>
      <c r="BP42" s="565"/>
      <c r="BQ42" s="565"/>
      <c r="BR42" s="565"/>
      <c r="BS42" s="565"/>
      <c r="BT42" s="565"/>
      <c r="BU42" s="565"/>
      <c r="BV42" s="565"/>
      <c r="BW42" s="565"/>
      <c r="BX42" s="565"/>
      <c r="BY42" s="565"/>
      <c r="BZ42" s="565"/>
      <c r="CA42" s="565"/>
      <c r="CB42" s="565"/>
      <c r="CC42" s="565"/>
      <c r="CD42" s="565"/>
      <c r="CE42" s="565"/>
      <c r="CF42" s="619"/>
      <c r="CG42" s="636"/>
      <c r="CH42" s="620"/>
      <c r="CI42" s="621"/>
      <c r="CJ42" s="636"/>
      <c r="CK42" s="622"/>
      <c r="CL42" s="642"/>
    </row>
    <row r="43" spans="1:90" ht="15.75" thickBot="1" x14ac:dyDescent="0.3">
      <c r="A43" s="609">
        <v>28</v>
      </c>
      <c r="B43" s="643">
        <v>40718</v>
      </c>
      <c r="C43" s="644">
        <v>0.86458333333333337</v>
      </c>
      <c r="D43" s="651" t="s">
        <v>62</v>
      </c>
      <c r="E43" s="665">
        <v>2</v>
      </c>
      <c r="F43" s="665">
        <v>1</v>
      </c>
      <c r="G43" s="652" t="s">
        <v>55</v>
      </c>
      <c r="H43" s="609" t="s">
        <v>64</v>
      </c>
      <c r="I43" s="667"/>
      <c r="J43" s="667"/>
      <c r="K43" s="567" t="s">
        <v>62</v>
      </c>
      <c r="L43" s="567"/>
      <c r="M43" s="567"/>
      <c r="N43" s="1019"/>
      <c r="O43" s="1019"/>
      <c r="P43" s="567"/>
      <c r="Q43" s="567"/>
      <c r="R43" s="567"/>
      <c r="S43" s="567"/>
      <c r="T43" s="567"/>
      <c r="U43" s="567"/>
      <c r="V43" s="567"/>
      <c r="W43" s="567"/>
      <c r="X43" s="567"/>
      <c r="Y43" s="567"/>
      <c r="Z43" s="567"/>
      <c r="AA43" s="567"/>
      <c r="AB43" s="565"/>
      <c r="AC43" s="565"/>
      <c r="AD43" s="565"/>
      <c r="AE43" s="565"/>
      <c r="AF43" s="565"/>
      <c r="AG43" s="565"/>
      <c r="AH43" s="565"/>
      <c r="AI43" s="565"/>
      <c r="AJ43" s="565"/>
      <c r="AK43" s="565"/>
      <c r="AL43" s="565"/>
      <c r="AM43" s="565"/>
      <c r="AN43" s="565"/>
      <c r="AO43" s="565"/>
      <c r="AP43" s="572"/>
      <c r="AQ43" s="572"/>
      <c r="AR43" s="572"/>
      <c r="AS43" s="572"/>
      <c r="AT43" s="572"/>
      <c r="AU43" s="572"/>
      <c r="AV43" s="565"/>
      <c r="AW43" s="565"/>
      <c r="AX43" s="565"/>
      <c r="AY43" s="565"/>
      <c r="AZ43" s="565"/>
      <c r="BA43" s="565"/>
      <c r="BB43" s="565"/>
      <c r="BC43" s="565"/>
      <c r="BD43" s="565"/>
      <c r="BE43" s="565"/>
      <c r="BF43" s="565"/>
      <c r="BG43" s="565"/>
      <c r="BH43" s="565"/>
      <c r="BI43" s="565"/>
      <c r="BJ43" s="565"/>
      <c r="BK43" s="565"/>
      <c r="BL43" s="565"/>
      <c r="BM43" s="565"/>
      <c r="BN43" s="565"/>
      <c r="BO43" s="565"/>
      <c r="BP43" s="565"/>
      <c r="BQ43" s="565"/>
      <c r="BR43" s="565"/>
      <c r="BS43" s="565"/>
      <c r="BT43" s="565"/>
      <c r="BU43" s="565"/>
      <c r="BV43" s="565"/>
      <c r="BW43" s="565"/>
      <c r="BX43" s="565"/>
      <c r="BY43" s="565"/>
      <c r="BZ43" s="565"/>
      <c r="CA43" s="565"/>
      <c r="CB43" s="565"/>
      <c r="CC43" s="565"/>
      <c r="CD43" s="565"/>
      <c r="CE43" s="565"/>
      <c r="CF43" s="619"/>
      <c r="CG43" s="636"/>
      <c r="CH43" s="620"/>
      <c r="CI43" s="621"/>
      <c r="CJ43" s="636"/>
      <c r="CK43" s="622"/>
      <c r="CL43" s="642"/>
    </row>
    <row r="44" spans="1:90" x14ac:dyDescent="0.25">
      <c r="A44" s="609"/>
      <c r="B44" s="609"/>
      <c r="C44" s="609"/>
      <c r="D44" s="642"/>
      <c r="E44" s="642"/>
      <c r="F44" s="642"/>
      <c r="G44" s="642"/>
      <c r="H44" s="609"/>
      <c r="I44" s="642"/>
      <c r="J44" s="642"/>
      <c r="K44" s="567"/>
      <c r="L44" s="567"/>
      <c r="M44" s="567"/>
      <c r="N44" s="1019"/>
      <c r="O44" s="1019"/>
      <c r="P44" s="567"/>
      <c r="Q44" s="567"/>
      <c r="R44" s="567"/>
      <c r="S44" s="567"/>
      <c r="T44" s="567"/>
      <c r="U44" s="567"/>
      <c r="V44" s="567"/>
      <c r="W44" s="567"/>
      <c r="X44" s="567"/>
      <c r="Y44" s="567"/>
      <c r="Z44" s="567"/>
      <c r="AA44" s="567"/>
      <c r="AB44" s="565"/>
      <c r="AC44" s="565"/>
      <c r="AD44" s="565"/>
      <c r="AE44" s="565"/>
      <c r="AF44" s="565"/>
      <c r="AG44" s="565"/>
      <c r="AH44" s="565"/>
      <c r="AI44" s="565"/>
      <c r="AJ44" s="565"/>
      <c r="AK44" s="565"/>
      <c r="AL44" s="565"/>
      <c r="AM44" s="565"/>
      <c r="AN44" s="565"/>
      <c r="AO44" s="565"/>
      <c r="AP44" s="572"/>
      <c r="AQ44" s="572"/>
      <c r="AR44" s="572"/>
      <c r="AS44" s="572"/>
      <c r="AT44" s="572"/>
      <c r="AU44" s="572"/>
      <c r="AV44" s="565"/>
      <c r="AW44" s="565"/>
      <c r="AX44" s="565"/>
      <c r="AY44" s="565"/>
      <c r="AZ44" s="565"/>
      <c r="BA44" s="565"/>
      <c r="BB44" s="565"/>
      <c r="BC44" s="565"/>
      <c r="BD44" s="565"/>
      <c r="BE44" s="565"/>
      <c r="BF44" s="565"/>
      <c r="BG44" s="565"/>
      <c r="BH44" s="565"/>
      <c r="BI44" s="565"/>
      <c r="BJ44" s="565"/>
      <c r="BK44" s="565"/>
      <c r="BL44" s="565"/>
      <c r="BM44" s="565"/>
      <c r="BN44" s="565"/>
      <c r="BO44" s="565"/>
      <c r="BP44" s="565"/>
      <c r="BQ44" s="565"/>
      <c r="BR44" s="565"/>
      <c r="BS44" s="565"/>
      <c r="BT44" s="565"/>
      <c r="BU44" s="565"/>
      <c r="BV44" s="565"/>
      <c r="BW44" s="565"/>
      <c r="BX44" s="565"/>
      <c r="BY44" s="565"/>
      <c r="BZ44" s="565"/>
      <c r="CA44" s="565"/>
      <c r="CB44" s="565"/>
      <c r="CC44" s="565"/>
      <c r="CD44" s="565"/>
      <c r="CE44" s="565"/>
      <c r="CF44" s="619"/>
      <c r="CG44" s="636"/>
      <c r="CH44" s="620"/>
      <c r="CI44" s="621"/>
      <c r="CJ44" s="636"/>
      <c r="CK44" s="622"/>
      <c r="CL44" s="642"/>
    </row>
    <row r="45" spans="1:90" x14ac:dyDescent="0.25">
      <c r="A45" s="609"/>
      <c r="B45" s="609"/>
      <c r="C45" s="609"/>
      <c r="D45" s="642"/>
      <c r="E45" s="642"/>
      <c r="F45" s="642"/>
      <c r="G45" s="642"/>
      <c r="H45" s="609"/>
      <c r="I45" s="642"/>
      <c r="J45" s="642"/>
      <c r="K45" s="567"/>
      <c r="L45" s="567"/>
      <c r="M45" s="567"/>
      <c r="N45" s="1019"/>
      <c r="O45" s="1019"/>
      <c r="P45" s="567"/>
      <c r="Q45" s="567"/>
      <c r="R45" s="567"/>
      <c r="S45" s="567"/>
      <c r="T45" s="567"/>
      <c r="U45" s="567"/>
      <c r="V45" s="567"/>
      <c r="W45" s="567"/>
      <c r="X45" s="567"/>
      <c r="Y45" s="567"/>
      <c r="Z45" s="567"/>
      <c r="AA45" s="567"/>
      <c r="AB45" s="565"/>
      <c r="AC45" s="565"/>
      <c r="AD45" s="565"/>
      <c r="AE45" s="565"/>
      <c r="AF45" s="565"/>
      <c r="AG45" s="565"/>
      <c r="AH45" s="565"/>
      <c r="AI45" s="565"/>
      <c r="AJ45" s="565"/>
      <c r="AK45" s="565"/>
      <c r="AL45" s="565"/>
      <c r="AM45" s="565"/>
      <c r="AN45" s="565"/>
      <c r="AO45" s="565"/>
      <c r="AP45" s="572"/>
      <c r="AQ45" s="572"/>
      <c r="AR45" s="572"/>
      <c r="AS45" s="572"/>
      <c r="AT45" s="572"/>
      <c r="AU45" s="572"/>
      <c r="AV45" s="565"/>
      <c r="AW45" s="565"/>
      <c r="AX45" s="565"/>
      <c r="AY45" s="565"/>
      <c r="AZ45" s="565"/>
      <c r="BA45" s="565"/>
      <c r="BB45" s="565"/>
      <c r="BC45" s="565"/>
      <c r="BD45" s="565"/>
      <c r="BE45" s="565"/>
      <c r="BF45" s="565"/>
      <c r="BG45" s="565"/>
      <c r="BH45" s="565"/>
      <c r="BI45" s="565"/>
      <c r="BJ45" s="565"/>
      <c r="BK45" s="565"/>
      <c r="BL45" s="565"/>
      <c r="BM45" s="565"/>
      <c r="BN45" s="565"/>
      <c r="BO45" s="565"/>
      <c r="BP45" s="565"/>
      <c r="BQ45" s="565"/>
      <c r="BR45" s="565"/>
      <c r="BS45" s="565"/>
      <c r="BT45" s="565"/>
      <c r="BU45" s="565"/>
      <c r="BV45" s="565"/>
      <c r="BW45" s="565"/>
      <c r="BX45" s="565"/>
      <c r="BY45" s="565"/>
      <c r="BZ45" s="565"/>
      <c r="CA45" s="565"/>
      <c r="CB45" s="565"/>
      <c r="CC45" s="565"/>
      <c r="CD45" s="565"/>
      <c r="CE45" s="565"/>
      <c r="CF45" s="619"/>
      <c r="CG45" s="636"/>
      <c r="CH45" s="620"/>
      <c r="CI45" s="621"/>
      <c r="CJ45" s="636"/>
      <c r="CK45" s="622"/>
      <c r="CL45" s="642"/>
    </row>
    <row r="46" spans="1:90" ht="15.75" x14ac:dyDescent="0.25">
      <c r="A46" s="609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666"/>
      <c r="K46" s="567"/>
      <c r="L46" s="567"/>
      <c r="M46" s="567"/>
      <c r="N46" s="1019"/>
      <c r="O46" s="1019"/>
      <c r="P46" s="567"/>
      <c r="Q46" s="567"/>
      <c r="R46" s="567"/>
      <c r="S46" s="567"/>
      <c r="T46" s="567"/>
      <c r="U46" s="567"/>
      <c r="V46" s="567"/>
      <c r="W46" s="567"/>
      <c r="X46" s="567"/>
      <c r="Y46" s="567"/>
      <c r="Z46" s="567"/>
      <c r="AA46" s="567"/>
      <c r="AB46" s="565"/>
      <c r="AC46" s="565"/>
      <c r="AD46" s="565"/>
      <c r="AE46" s="565"/>
      <c r="AF46" s="565"/>
      <c r="AG46" s="565"/>
      <c r="AH46" s="565"/>
      <c r="AI46" s="565"/>
      <c r="AJ46" s="565"/>
      <c r="AK46" s="565"/>
      <c r="AL46" s="565"/>
      <c r="AM46" s="565"/>
      <c r="AN46" s="565"/>
      <c r="AO46" s="565"/>
      <c r="AP46" s="572"/>
      <c r="AQ46" s="572"/>
      <c r="AR46" s="572"/>
      <c r="AS46" s="572"/>
      <c r="AT46" s="572"/>
      <c r="AU46" s="572"/>
      <c r="AV46" s="565"/>
      <c r="AW46" s="565"/>
      <c r="AX46" s="565"/>
      <c r="AY46" s="565"/>
      <c r="AZ46" s="565"/>
      <c r="BA46" s="565"/>
      <c r="BB46" s="565"/>
      <c r="BC46" s="565"/>
      <c r="BD46" s="565"/>
      <c r="BE46" s="565"/>
      <c r="BF46" s="565"/>
      <c r="BG46" s="565"/>
      <c r="BH46" s="565"/>
      <c r="BI46" s="565"/>
      <c r="BJ46" s="565"/>
      <c r="BK46" s="565"/>
      <c r="BL46" s="565"/>
      <c r="BM46" s="565"/>
      <c r="BN46" s="565"/>
      <c r="BO46" s="565"/>
      <c r="BP46" s="565"/>
      <c r="BQ46" s="565"/>
      <c r="BR46" s="565"/>
      <c r="BS46" s="565"/>
      <c r="BT46" s="565"/>
      <c r="BU46" s="565"/>
      <c r="BV46" s="565"/>
      <c r="BW46" s="565"/>
      <c r="BX46" s="565"/>
      <c r="BY46" s="565"/>
      <c r="BZ46" s="565"/>
      <c r="CA46" s="565"/>
      <c r="CB46" s="565"/>
      <c r="CC46" s="565"/>
      <c r="CD46" s="565"/>
      <c r="CE46" s="565"/>
      <c r="CF46" s="619"/>
      <c r="CG46" s="636"/>
      <c r="CH46" s="620"/>
      <c r="CI46" s="621"/>
      <c r="CJ46" s="636"/>
      <c r="CK46" s="622"/>
      <c r="CL46" s="642"/>
    </row>
    <row r="47" spans="1:90" x14ac:dyDescent="0.25">
      <c r="A47" s="609"/>
      <c r="B47" s="669" t="s">
        <v>20</v>
      </c>
      <c r="C47" s="670" t="s">
        <v>21</v>
      </c>
      <c r="D47" s="670"/>
      <c r="E47" s="670"/>
      <c r="F47" s="670"/>
      <c r="G47" s="670"/>
      <c r="H47" s="670" t="s">
        <v>22</v>
      </c>
      <c r="I47" s="1174" t="s">
        <v>73</v>
      </c>
      <c r="J47" s="1175"/>
      <c r="K47" s="567"/>
      <c r="L47" s="567"/>
      <c r="M47" s="567"/>
      <c r="N47" s="1019"/>
      <c r="O47" s="1019"/>
      <c r="P47" s="567"/>
      <c r="Q47" s="567"/>
      <c r="R47" s="567"/>
      <c r="S47" s="567"/>
      <c r="T47" s="567"/>
      <c r="U47" s="567"/>
      <c r="V47" s="567"/>
      <c r="W47" s="567"/>
      <c r="X47" s="567"/>
      <c r="Y47" s="567"/>
      <c r="Z47" s="567"/>
      <c r="AA47" s="567"/>
      <c r="AB47" s="565"/>
      <c r="AC47" s="565"/>
      <c r="AD47" s="565"/>
      <c r="AE47" s="565"/>
      <c r="AF47" s="565"/>
      <c r="AG47" s="565"/>
      <c r="AH47" s="565"/>
      <c r="AI47" s="565"/>
      <c r="AJ47" s="565"/>
      <c r="AK47" s="565"/>
      <c r="AL47" s="565"/>
      <c r="AM47" s="565"/>
      <c r="AN47" s="565"/>
      <c r="AO47" s="565"/>
      <c r="AP47" s="572"/>
      <c r="AQ47" s="572"/>
      <c r="AR47" s="572"/>
      <c r="AS47" s="572"/>
      <c r="AT47" s="572"/>
      <c r="AU47" s="572"/>
      <c r="AV47" s="565"/>
      <c r="AW47" s="565"/>
      <c r="AX47" s="565"/>
      <c r="AY47" s="565"/>
      <c r="AZ47" s="565"/>
      <c r="BA47" s="565"/>
      <c r="BB47" s="565"/>
      <c r="BC47" s="565"/>
      <c r="BD47" s="565"/>
      <c r="BE47" s="565"/>
      <c r="BF47" s="565"/>
      <c r="BG47" s="565"/>
      <c r="BH47" s="565"/>
      <c r="BI47" s="565"/>
      <c r="BJ47" s="565"/>
      <c r="BK47" s="565"/>
      <c r="BL47" s="565"/>
      <c r="BM47" s="565"/>
      <c r="BN47" s="565"/>
      <c r="BO47" s="565"/>
      <c r="BP47" s="565"/>
      <c r="BQ47" s="565"/>
      <c r="BR47" s="565"/>
      <c r="BS47" s="565"/>
      <c r="BT47" s="565"/>
      <c r="BU47" s="565"/>
      <c r="BV47" s="565"/>
      <c r="BW47" s="565"/>
      <c r="BX47" s="565"/>
      <c r="BY47" s="565"/>
      <c r="BZ47" s="565"/>
      <c r="CA47" s="565"/>
      <c r="CB47" s="565"/>
      <c r="CC47" s="565"/>
      <c r="CD47" s="565"/>
      <c r="CE47" s="565"/>
      <c r="CF47" s="619"/>
      <c r="CG47" s="636"/>
      <c r="CH47" s="620"/>
      <c r="CI47" s="621"/>
      <c r="CJ47" s="636"/>
      <c r="CK47" s="622"/>
      <c r="CL47" s="642"/>
    </row>
    <row r="48" spans="1:90" ht="15.75" thickBot="1" x14ac:dyDescent="0.3">
      <c r="A48" s="609"/>
      <c r="B48" s="653"/>
      <c r="C48" s="609"/>
      <c r="D48" s="642"/>
      <c r="E48" s="642"/>
      <c r="F48" s="642"/>
      <c r="G48" s="642"/>
      <c r="H48" s="609"/>
      <c r="I48" s="642"/>
      <c r="J48" s="642"/>
      <c r="K48" s="567"/>
      <c r="L48" s="567"/>
      <c r="M48" s="567"/>
      <c r="N48" s="1019"/>
      <c r="O48" s="1019"/>
      <c r="P48" s="567"/>
      <c r="Q48" s="567"/>
      <c r="R48" s="567"/>
      <c r="S48" s="567"/>
      <c r="T48" s="567"/>
      <c r="U48" s="567"/>
      <c r="V48" s="567"/>
      <c r="W48" s="567"/>
      <c r="X48" s="567"/>
      <c r="Y48" s="567"/>
      <c r="Z48" s="567"/>
      <c r="AA48" s="567"/>
      <c r="AB48" s="565"/>
      <c r="AC48" s="565"/>
      <c r="AD48" s="565"/>
      <c r="AE48" s="565"/>
      <c r="AF48" s="565"/>
      <c r="AG48" s="565"/>
      <c r="AH48" s="565"/>
      <c r="AI48" s="565"/>
      <c r="AJ48" s="565"/>
      <c r="AK48" s="565"/>
      <c r="AL48" s="565"/>
      <c r="AM48" s="565"/>
      <c r="AN48" s="565"/>
      <c r="AO48" s="565"/>
      <c r="AP48" s="572"/>
      <c r="AQ48" s="572"/>
      <c r="AR48" s="572"/>
      <c r="AS48" s="572"/>
      <c r="AT48" s="572"/>
      <c r="AU48" s="572"/>
      <c r="AV48" s="565"/>
      <c r="AW48" s="565"/>
      <c r="AX48" s="565"/>
      <c r="AY48" s="565"/>
      <c r="AZ48" s="565"/>
      <c r="BA48" s="565"/>
      <c r="BB48" s="565"/>
      <c r="BC48" s="565"/>
      <c r="BD48" s="565"/>
      <c r="BE48" s="565"/>
      <c r="BF48" s="565"/>
      <c r="BG48" s="565"/>
      <c r="BH48" s="565"/>
      <c r="BI48" s="565"/>
      <c r="BJ48" s="565"/>
      <c r="BK48" s="565"/>
      <c r="BL48" s="565"/>
      <c r="BM48" s="565"/>
      <c r="BN48" s="565"/>
      <c r="BO48" s="565"/>
      <c r="BP48" s="565"/>
      <c r="BQ48" s="565"/>
      <c r="BR48" s="565"/>
      <c r="BS48" s="565"/>
      <c r="BT48" s="565"/>
      <c r="BU48" s="565"/>
      <c r="BV48" s="565"/>
      <c r="BW48" s="565"/>
      <c r="BX48" s="565"/>
      <c r="BY48" s="565"/>
      <c r="BZ48" s="565"/>
      <c r="CA48" s="565"/>
      <c r="CB48" s="565"/>
      <c r="CC48" s="565"/>
      <c r="CD48" s="565"/>
      <c r="CE48" s="565"/>
      <c r="CF48" s="619"/>
      <c r="CG48" s="636"/>
      <c r="CH48" s="620"/>
      <c r="CI48" s="621"/>
      <c r="CJ48" s="636"/>
      <c r="CK48" s="622"/>
      <c r="CL48" s="642"/>
    </row>
    <row r="49" spans="1:90" ht="15.75" thickBot="1" x14ac:dyDescent="0.3">
      <c r="A49" s="609">
        <v>29</v>
      </c>
      <c r="B49" s="610">
        <v>40721</v>
      </c>
      <c r="C49" s="644">
        <v>0.86458333333333337</v>
      </c>
      <c r="D49" s="654" t="s">
        <v>51</v>
      </c>
      <c r="E49" s="665">
        <v>1</v>
      </c>
      <c r="F49" s="665">
        <v>1</v>
      </c>
      <c r="G49" s="642" t="s">
        <v>54</v>
      </c>
      <c r="H49" s="609" t="s">
        <v>69</v>
      </c>
      <c r="I49" s="667">
        <v>4</v>
      </c>
      <c r="J49" s="667">
        <v>3</v>
      </c>
      <c r="K49" s="567" t="s">
        <v>51</v>
      </c>
      <c r="L49" s="567"/>
      <c r="M49" s="567"/>
      <c r="N49" s="1019"/>
      <c r="O49" s="1019"/>
      <c r="P49" s="567"/>
      <c r="Q49" s="567"/>
      <c r="R49" s="567"/>
      <c r="S49" s="567"/>
      <c r="T49" s="567"/>
      <c r="U49" s="567"/>
      <c r="V49" s="567"/>
      <c r="W49" s="567"/>
      <c r="X49" s="567"/>
      <c r="Y49" s="567"/>
      <c r="Z49" s="567"/>
      <c r="AA49" s="567"/>
      <c r="AB49" s="565"/>
      <c r="AC49" s="565"/>
      <c r="AD49" s="565"/>
      <c r="AE49" s="565"/>
      <c r="AF49" s="565"/>
      <c r="AG49" s="565"/>
      <c r="AH49" s="565"/>
      <c r="AI49" s="565"/>
      <c r="AJ49" s="565"/>
      <c r="AK49" s="565"/>
      <c r="AL49" s="565"/>
      <c r="AM49" s="565"/>
      <c r="AN49" s="565"/>
      <c r="AO49" s="565"/>
      <c r="AP49" s="572"/>
      <c r="AQ49" s="572"/>
      <c r="AR49" s="572"/>
      <c r="AS49" s="572"/>
      <c r="AT49" s="572"/>
      <c r="AU49" s="572"/>
      <c r="AV49" s="565"/>
      <c r="AW49" s="565"/>
      <c r="AX49" s="565"/>
      <c r="AY49" s="565"/>
      <c r="AZ49" s="565"/>
      <c r="BA49" s="565"/>
      <c r="BB49" s="565"/>
      <c r="BC49" s="565"/>
      <c r="BD49" s="565"/>
      <c r="BE49" s="565"/>
      <c r="BF49" s="565"/>
      <c r="BG49" s="565"/>
      <c r="BH49" s="565"/>
      <c r="BI49" s="565"/>
      <c r="BJ49" s="565"/>
      <c r="BK49" s="565"/>
      <c r="BL49" s="565"/>
      <c r="BM49" s="565"/>
      <c r="BN49" s="565"/>
      <c r="BO49" s="565"/>
      <c r="BP49" s="565"/>
      <c r="BQ49" s="565"/>
      <c r="BR49" s="565"/>
      <c r="BS49" s="565"/>
      <c r="BT49" s="565"/>
      <c r="BU49" s="565"/>
      <c r="BV49" s="565"/>
      <c r="BW49" s="565"/>
      <c r="BX49" s="565"/>
      <c r="BY49" s="565"/>
      <c r="BZ49" s="565"/>
      <c r="CA49" s="565"/>
      <c r="CB49" s="565"/>
      <c r="CC49" s="565"/>
      <c r="CD49" s="565"/>
      <c r="CE49" s="565"/>
      <c r="CF49" s="619"/>
      <c r="CG49" s="636"/>
      <c r="CH49" s="620"/>
      <c r="CI49" s="621"/>
      <c r="CJ49" s="636"/>
      <c r="CK49" s="622"/>
      <c r="CL49" s="642"/>
    </row>
    <row r="50" spans="1:90" ht="15.75" thickBot="1" x14ac:dyDescent="0.3">
      <c r="A50" s="609">
        <v>30</v>
      </c>
      <c r="B50" s="610">
        <v>40722</v>
      </c>
      <c r="C50" s="644">
        <v>0.86458333333333337</v>
      </c>
      <c r="D50" s="654" t="s">
        <v>44</v>
      </c>
      <c r="E50" s="665">
        <v>0</v>
      </c>
      <c r="F50" s="665">
        <v>1</v>
      </c>
      <c r="G50" s="642" t="s">
        <v>62</v>
      </c>
      <c r="H50" s="609" t="s">
        <v>28</v>
      </c>
      <c r="I50" s="667"/>
      <c r="J50" s="667"/>
      <c r="K50" s="567" t="s">
        <v>62</v>
      </c>
      <c r="L50" s="567"/>
      <c r="M50" s="567"/>
      <c r="N50" s="1019"/>
      <c r="O50" s="1019"/>
      <c r="P50" s="567"/>
      <c r="Q50" s="567"/>
      <c r="R50" s="567"/>
      <c r="S50" s="567"/>
      <c r="T50" s="567"/>
      <c r="U50" s="567"/>
      <c r="V50" s="567"/>
      <c r="W50" s="567"/>
      <c r="X50" s="567"/>
      <c r="Y50" s="567"/>
      <c r="Z50" s="567"/>
      <c r="AA50" s="567"/>
      <c r="AB50" s="565"/>
      <c r="AC50" s="565"/>
      <c r="AD50" s="565"/>
      <c r="AE50" s="565"/>
      <c r="AF50" s="565"/>
      <c r="AG50" s="565"/>
      <c r="AH50" s="565"/>
      <c r="AI50" s="565"/>
      <c r="AJ50" s="565"/>
      <c r="AK50" s="565"/>
      <c r="AL50" s="565"/>
      <c r="AM50" s="565"/>
      <c r="AN50" s="565"/>
      <c r="AO50" s="565"/>
      <c r="AP50" s="572"/>
      <c r="AQ50" s="572"/>
      <c r="AR50" s="572"/>
      <c r="AS50" s="572"/>
      <c r="AT50" s="572"/>
      <c r="AU50" s="572"/>
      <c r="AV50" s="565"/>
      <c r="AW50" s="565"/>
      <c r="AX50" s="565"/>
      <c r="AY50" s="565"/>
      <c r="AZ50" s="565"/>
      <c r="BA50" s="565"/>
      <c r="BB50" s="565"/>
      <c r="BC50" s="565"/>
      <c r="BD50" s="565"/>
      <c r="BE50" s="565"/>
      <c r="BF50" s="565"/>
      <c r="BG50" s="565"/>
      <c r="BH50" s="565"/>
      <c r="BI50" s="565"/>
      <c r="BJ50" s="565"/>
      <c r="BK50" s="565"/>
      <c r="BL50" s="565"/>
      <c r="BM50" s="565"/>
      <c r="BN50" s="565"/>
      <c r="BO50" s="565"/>
      <c r="BP50" s="565"/>
      <c r="BQ50" s="565"/>
      <c r="BR50" s="565"/>
      <c r="BS50" s="565"/>
      <c r="BT50" s="565"/>
      <c r="BU50" s="565"/>
      <c r="BV50" s="565"/>
      <c r="BW50" s="565"/>
      <c r="BX50" s="565"/>
      <c r="BY50" s="565"/>
      <c r="BZ50" s="565"/>
      <c r="CA50" s="565"/>
      <c r="CB50" s="565"/>
      <c r="CC50" s="565"/>
      <c r="CD50" s="565"/>
      <c r="CE50" s="565"/>
      <c r="CF50" s="619"/>
      <c r="CG50" s="636"/>
      <c r="CH50" s="620"/>
      <c r="CI50" s="621"/>
      <c r="CJ50" s="636"/>
      <c r="CK50" s="622"/>
      <c r="CL50" s="642"/>
    </row>
    <row r="51" spans="1:90" x14ac:dyDescent="0.25">
      <c r="A51" s="609"/>
      <c r="B51" s="655"/>
      <c r="C51" s="644"/>
      <c r="D51" s="642"/>
      <c r="E51" s="613"/>
      <c r="F51" s="613"/>
      <c r="G51" s="642"/>
      <c r="H51" s="609"/>
      <c r="I51" s="642"/>
      <c r="J51" s="642"/>
      <c r="K51" s="567"/>
      <c r="L51" s="567"/>
      <c r="M51" s="567"/>
      <c r="N51" s="1019"/>
      <c r="O51" s="1019"/>
      <c r="P51" s="567"/>
      <c r="Q51" s="567"/>
      <c r="R51" s="567"/>
      <c r="S51" s="567"/>
      <c r="T51" s="567"/>
      <c r="U51" s="567"/>
      <c r="V51" s="567"/>
      <c r="W51" s="567"/>
      <c r="X51" s="567"/>
      <c r="Y51" s="567"/>
      <c r="Z51" s="567"/>
      <c r="AA51" s="567"/>
      <c r="AB51" s="565"/>
      <c r="AC51" s="565"/>
      <c r="AD51" s="565"/>
      <c r="AE51" s="565"/>
      <c r="AF51" s="565"/>
      <c r="AG51" s="565"/>
      <c r="AH51" s="565"/>
      <c r="AI51" s="565"/>
      <c r="AJ51" s="565"/>
      <c r="AK51" s="565"/>
      <c r="AL51" s="565"/>
      <c r="AM51" s="565"/>
      <c r="AN51" s="565"/>
      <c r="AO51" s="565"/>
      <c r="AP51" s="572"/>
      <c r="AQ51" s="572"/>
      <c r="AR51" s="572"/>
      <c r="AS51" s="572"/>
      <c r="AT51" s="572"/>
      <c r="AU51" s="572"/>
      <c r="AV51" s="565"/>
      <c r="AW51" s="565"/>
      <c r="AX51" s="565"/>
      <c r="AY51" s="565"/>
      <c r="AZ51" s="565"/>
      <c r="BA51" s="565"/>
      <c r="BB51" s="565"/>
      <c r="BC51" s="565"/>
      <c r="BD51" s="565"/>
      <c r="BE51" s="565"/>
      <c r="BF51" s="565"/>
      <c r="BG51" s="565"/>
      <c r="BH51" s="565"/>
      <c r="BI51" s="565"/>
      <c r="BJ51" s="565"/>
      <c r="BK51" s="565"/>
      <c r="BL51" s="565"/>
      <c r="BM51" s="565"/>
      <c r="BN51" s="565"/>
      <c r="BO51" s="565"/>
      <c r="BP51" s="565"/>
      <c r="BQ51" s="565"/>
      <c r="BR51" s="565"/>
      <c r="BS51" s="565"/>
      <c r="BT51" s="565"/>
      <c r="BU51" s="565"/>
      <c r="BV51" s="565"/>
      <c r="BW51" s="565"/>
      <c r="BX51" s="565"/>
      <c r="BY51" s="565"/>
      <c r="BZ51" s="565"/>
      <c r="CA51" s="565"/>
      <c r="CB51" s="565"/>
      <c r="CC51" s="565"/>
      <c r="CD51" s="565"/>
      <c r="CE51" s="565"/>
      <c r="CF51" s="637"/>
      <c r="CG51" s="637"/>
      <c r="CH51" s="637"/>
      <c r="CI51" s="637"/>
      <c r="CJ51" s="637"/>
      <c r="CK51" s="622"/>
      <c r="CL51" s="642"/>
    </row>
    <row r="52" spans="1:90" x14ac:dyDescent="0.25">
      <c r="A52" s="609"/>
      <c r="B52" s="609"/>
      <c r="C52" s="609"/>
      <c r="D52" s="642"/>
      <c r="E52" s="642"/>
      <c r="F52" s="642"/>
      <c r="G52" s="642"/>
      <c r="H52" s="609"/>
      <c r="I52" s="642"/>
      <c r="J52" s="642"/>
      <c r="K52" s="567"/>
      <c r="L52" s="567"/>
      <c r="M52" s="567"/>
      <c r="N52" s="1019"/>
      <c r="O52" s="1019"/>
      <c r="P52" s="567"/>
      <c r="Q52" s="567"/>
      <c r="R52" s="567"/>
      <c r="S52" s="567"/>
      <c r="T52" s="567"/>
      <c r="U52" s="567"/>
      <c r="V52" s="567"/>
      <c r="W52" s="567"/>
      <c r="X52" s="567"/>
      <c r="Y52" s="567"/>
      <c r="Z52" s="567"/>
      <c r="AA52" s="567"/>
      <c r="AB52" s="565"/>
      <c r="AC52" s="565"/>
      <c r="AD52" s="565"/>
      <c r="AE52" s="565"/>
      <c r="AF52" s="565"/>
      <c r="AG52" s="565"/>
      <c r="AH52" s="565"/>
      <c r="AI52" s="565"/>
      <c r="AJ52" s="565"/>
      <c r="AK52" s="565"/>
      <c r="AL52" s="565"/>
      <c r="AM52" s="565"/>
      <c r="AN52" s="565"/>
      <c r="AO52" s="565"/>
      <c r="AP52" s="572"/>
      <c r="AQ52" s="572"/>
      <c r="AR52" s="572"/>
      <c r="AS52" s="572"/>
      <c r="AT52" s="572"/>
      <c r="AU52" s="572"/>
      <c r="AV52" s="565"/>
      <c r="AW52" s="565"/>
      <c r="AX52" s="565"/>
      <c r="AY52" s="565"/>
      <c r="AZ52" s="565"/>
      <c r="BA52" s="565"/>
      <c r="BB52" s="565"/>
      <c r="BC52" s="565"/>
      <c r="BD52" s="565"/>
      <c r="BE52" s="565"/>
      <c r="BF52" s="565"/>
      <c r="BG52" s="565"/>
      <c r="BH52" s="565"/>
      <c r="BI52" s="565"/>
      <c r="BJ52" s="565"/>
      <c r="BK52" s="565"/>
      <c r="BL52" s="565"/>
      <c r="BM52" s="565"/>
      <c r="BN52" s="565"/>
      <c r="BO52" s="565"/>
      <c r="BP52" s="565"/>
      <c r="BQ52" s="565"/>
      <c r="BR52" s="565"/>
      <c r="BS52" s="565"/>
      <c r="BT52" s="565"/>
      <c r="BU52" s="565"/>
      <c r="BV52" s="565"/>
      <c r="BW52" s="565"/>
      <c r="BX52" s="565"/>
      <c r="BY52" s="565"/>
      <c r="BZ52" s="565"/>
      <c r="CA52" s="565"/>
      <c r="CB52" s="565"/>
      <c r="CC52" s="565"/>
      <c r="CD52" s="565"/>
      <c r="CE52" s="565"/>
      <c r="CF52" s="656"/>
      <c r="CG52" s="656"/>
      <c r="CH52" s="656"/>
      <c r="CI52" s="657"/>
      <c r="CJ52" s="637"/>
      <c r="CK52" s="622"/>
      <c r="CL52" s="642"/>
    </row>
    <row r="53" spans="1:90" x14ac:dyDescent="0.25">
      <c r="A53" s="609"/>
      <c r="B53" s="609"/>
      <c r="C53" s="609"/>
      <c r="D53" s="642"/>
      <c r="E53" s="642"/>
      <c r="F53" s="642"/>
      <c r="G53" s="642"/>
      <c r="H53" s="609"/>
      <c r="I53" s="642"/>
      <c r="J53" s="642"/>
      <c r="K53" s="567"/>
      <c r="L53" s="567"/>
      <c r="M53" s="567"/>
      <c r="N53" s="1019"/>
      <c r="O53" s="1019"/>
      <c r="P53" s="567"/>
      <c r="Q53" s="567"/>
      <c r="R53" s="567"/>
      <c r="S53" s="567"/>
      <c r="T53" s="567"/>
      <c r="U53" s="567"/>
      <c r="V53" s="567"/>
      <c r="W53" s="567"/>
      <c r="X53" s="567"/>
      <c r="Y53" s="567"/>
      <c r="Z53" s="567"/>
      <c r="AA53" s="567"/>
      <c r="AB53" s="565"/>
      <c r="AC53" s="565"/>
      <c r="AD53" s="565"/>
      <c r="AE53" s="565"/>
      <c r="AF53" s="565"/>
      <c r="AG53" s="565"/>
      <c r="AH53" s="565"/>
      <c r="AI53" s="565"/>
      <c r="AJ53" s="565"/>
      <c r="AK53" s="565"/>
      <c r="AL53" s="565"/>
      <c r="AM53" s="565"/>
      <c r="AN53" s="565"/>
      <c r="AO53" s="565"/>
      <c r="AP53" s="572"/>
      <c r="AQ53" s="572"/>
      <c r="AR53" s="572"/>
      <c r="AS53" s="572"/>
      <c r="AT53" s="572"/>
      <c r="AU53" s="572"/>
      <c r="AV53" s="565"/>
      <c r="AW53" s="565"/>
      <c r="AX53" s="565"/>
      <c r="AY53" s="565"/>
      <c r="AZ53" s="565"/>
      <c r="BA53" s="565"/>
      <c r="BB53" s="565"/>
      <c r="BC53" s="565"/>
      <c r="BD53" s="565"/>
      <c r="BE53" s="565"/>
      <c r="BF53" s="565"/>
      <c r="BG53" s="565"/>
      <c r="BH53" s="565"/>
      <c r="BI53" s="565"/>
      <c r="BJ53" s="565"/>
      <c r="BK53" s="565"/>
      <c r="BL53" s="565"/>
      <c r="BM53" s="565"/>
      <c r="BN53" s="565"/>
      <c r="BO53" s="565"/>
      <c r="BP53" s="565"/>
      <c r="BQ53" s="565"/>
      <c r="BR53" s="565"/>
      <c r="BS53" s="565"/>
      <c r="BT53" s="565"/>
      <c r="BU53" s="565"/>
      <c r="BV53" s="565"/>
      <c r="BW53" s="565"/>
      <c r="BX53" s="565"/>
      <c r="BY53" s="565"/>
      <c r="BZ53" s="565"/>
      <c r="CA53" s="565"/>
      <c r="CB53" s="565"/>
      <c r="CC53" s="565"/>
      <c r="CD53" s="565"/>
      <c r="CE53" s="565"/>
      <c r="CF53" s="656"/>
      <c r="CG53" s="656"/>
      <c r="CH53" s="656"/>
      <c r="CI53" s="657"/>
      <c r="CJ53" s="658"/>
      <c r="CK53" s="642"/>
      <c r="CL53" s="642"/>
    </row>
    <row r="54" spans="1:90" ht="15.75" x14ac:dyDescent="0.25">
      <c r="A54" s="609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666"/>
      <c r="K54" s="567"/>
      <c r="L54" s="567"/>
      <c r="M54" s="567"/>
      <c r="N54" s="1019"/>
      <c r="O54" s="1019"/>
      <c r="P54" s="567"/>
      <c r="Q54" s="567"/>
      <c r="R54" s="567"/>
      <c r="S54" s="567"/>
      <c r="T54" s="567"/>
      <c r="U54" s="567"/>
      <c r="V54" s="567"/>
      <c r="W54" s="567"/>
      <c r="X54" s="567"/>
      <c r="Y54" s="567"/>
      <c r="Z54" s="567"/>
      <c r="AA54" s="567"/>
      <c r="AB54" s="565"/>
      <c r="AC54" s="565"/>
      <c r="AD54" s="565"/>
      <c r="AE54" s="565"/>
      <c r="AF54" s="565"/>
      <c r="AG54" s="565"/>
      <c r="AH54" s="565"/>
      <c r="AI54" s="565"/>
      <c r="AJ54" s="565"/>
      <c r="AK54" s="565"/>
      <c r="AL54" s="565"/>
      <c r="AM54" s="565"/>
      <c r="AN54" s="565"/>
      <c r="AO54" s="565"/>
      <c r="AP54" s="572"/>
      <c r="AQ54" s="572"/>
      <c r="AR54" s="572"/>
      <c r="AS54" s="572"/>
      <c r="AT54" s="572"/>
      <c r="AU54" s="572"/>
      <c r="AV54" s="565"/>
      <c r="AW54" s="565"/>
      <c r="AX54" s="565"/>
      <c r="AY54" s="565"/>
      <c r="AZ54" s="565"/>
      <c r="BA54" s="565"/>
      <c r="BB54" s="565"/>
      <c r="BC54" s="565"/>
      <c r="BD54" s="565"/>
      <c r="BE54" s="565"/>
      <c r="BF54" s="565"/>
      <c r="BG54" s="565"/>
      <c r="BH54" s="565"/>
      <c r="BI54" s="565"/>
      <c r="BJ54" s="565"/>
      <c r="BK54" s="565"/>
      <c r="BL54" s="565"/>
      <c r="BM54" s="565"/>
      <c r="BN54" s="565"/>
      <c r="BO54" s="565"/>
      <c r="BP54" s="565"/>
      <c r="BQ54" s="565"/>
      <c r="BR54" s="565"/>
      <c r="BS54" s="565"/>
      <c r="BT54" s="565"/>
      <c r="BU54" s="565"/>
      <c r="BV54" s="565"/>
      <c r="BW54" s="565"/>
      <c r="BX54" s="565"/>
      <c r="BY54" s="565"/>
      <c r="BZ54" s="565"/>
      <c r="CA54" s="565"/>
      <c r="CB54" s="565"/>
      <c r="CC54" s="565"/>
      <c r="CD54" s="565"/>
      <c r="CE54" s="565"/>
      <c r="CF54" s="637"/>
      <c r="CG54" s="637"/>
      <c r="CH54" s="637"/>
      <c r="CI54" s="637"/>
      <c r="CJ54" s="658"/>
      <c r="CK54" s="642"/>
      <c r="CL54" s="642"/>
    </row>
    <row r="55" spans="1:90" x14ac:dyDescent="0.25">
      <c r="A55" s="609"/>
      <c r="B55" s="669" t="s">
        <v>20</v>
      </c>
      <c r="C55" s="670" t="s">
        <v>21</v>
      </c>
      <c r="D55" s="670"/>
      <c r="E55" s="670"/>
      <c r="F55" s="670"/>
      <c r="G55" s="670"/>
      <c r="H55" s="670" t="s">
        <v>22</v>
      </c>
      <c r="I55" s="1174" t="s">
        <v>73</v>
      </c>
      <c r="J55" s="1175"/>
      <c r="K55" s="567"/>
      <c r="L55" s="567"/>
      <c r="M55" s="567"/>
      <c r="N55" s="1019"/>
      <c r="O55" s="1019"/>
      <c r="P55" s="567"/>
      <c r="Q55" s="567"/>
      <c r="R55" s="567"/>
      <c r="S55" s="567"/>
      <c r="T55" s="567"/>
      <c r="U55" s="567"/>
      <c r="V55" s="567"/>
      <c r="W55" s="567"/>
      <c r="X55" s="567"/>
      <c r="Y55" s="567"/>
      <c r="Z55" s="567"/>
      <c r="AA55" s="567"/>
      <c r="AB55" s="565"/>
      <c r="AC55" s="565"/>
      <c r="AD55" s="565"/>
      <c r="AE55" s="565"/>
      <c r="AF55" s="565"/>
      <c r="AG55" s="565"/>
      <c r="AH55" s="565"/>
      <c r="AI55" s="565"/>
      <c r="AJ55" s="565"/>
      <c r="AK55" s="565"/>
      <c r="AL55" s="565"/>
      <c r="AM55" s="565"/>
      <c r="AN55" s="565"/>
      <c r="AO55" s="565"/>
      <c r="AP55" s="572"/>
      <c r="AQ55" s="572"/>
      <c r="AR55" s="572"/>
      <c r="AS55" s="572"/>
      <c r="AT55" s="572"/>
      <c r="AU55" s="572"/>
      <c r="AV55" s="565"/>
      <c r="AW55" s="565"/>
      <c r="AX55" s="565"/>
      <c r="AY55" s="565"/>
      <c r="AZ55" s="565"/>
      <c r="BA55" s="565"/>
      <c r="BB55" s="565"/>
      <c r="BC55" s="565"/>
      <c r="BD55" s="565"/>
      <c r="BE55" s="565"/>
      <c r="BF55" s="565"/>
      <c r="BG55" s="565"/>
      <c r="BH55" s="565"/>
      <c r="BI55" s="565"/>
      <c r="BJ55" s="565"/>
      <c r="BK55" s="565"/>
      <c r="BL55" s="565"/>
      <c r="BM55" s="565"/>
      <c r="BN55" s="565"/>
      <c r="BO55" s="565"/>
      <c r="BP55" s="565"/>
      <c r="BQ55" s="565"/>
      <c r="BR55" s="565"/>
      <c r="BS55" s="565"/>
      <c r="BT55" s="565"/>
      <c r="BU55" s="565"/>
      <c r="BV55" s="565"/>
      <c r="BW55" s="565"/>
      <c r="BX55" s="565"/>
      <c r="BY55" s="565"/>
      <c r="BZ55" s="565"/>
      <c r="CA55" s="565"/>
      <c r="CB55" s="565"/>
      <c r="CC55" s="565"/>
      <c r="CD55" s="565"/>
      <c r="CE55" s="565"/>
      <c r="CF55" s="619"/>
      <c r="CG55" s="636"/>
      <c r="CH55" s="620"/>
      <c r="CI55" s="621"/>
      <c r="CJ55" s="636"/>
      <c r="CK55" s="622"/>
      <c r="CL55" s="642"/>
    </row>
    <row r="56" spans="1:90" ht="15.75" thickBot="1" x14ac:dyDescent="0.3">
      <c r="A56" s="609"/>
      <c r="B56" s="609"/>
      <c r="C56" s="609"/>
      <c r="D56" s="642"/>
      <c r="E56" s="642"/>
      <c r="F56" s="642"/>
      <c r="G56" s="642"/>
      <c r="H56" s="609"/>
      <c r="I56" s="642"/>
      <c r="J56" s="642"/>
      <c r="K56" s="567"/>
      <c r="L56" s="567"/>
      <c r="M56" s="567"/>
      <c r="N56" s="1019"/>
      <c r="O56" s="1019"/>
      <c r="P56" s="567"/>
      <c r="Q56" s="567"/>
      <c r="R56" s="567"/>
      <c r="S56" s="567"/>
      <c r="T56" s="567"/>
      <c r="U56" s="567"/>
      <c r="V56" s="567"/>
      <c r="W56" s="567"/>
      <c r="X56" s="567"/>
      <c r="Y56" s="567"/>
      <c r="Z56" s="567"/>
      <c r="AA56" s="567"/>
      <c r="AB56" s="565"/>
      <c r="AC56" s="565"/>
      <c r="AD56" s="565"/>
      <c r="AE56" s="565"/>
      <c r="AF56" s="565"/>
      <c r="AG56" s="565"/>
      <c r="AH56" s="565"/>
      <c r="AI56" s="565"/>
      <c r="AJ56" s="565"/>
      <c r="AK56" s="565"/>
      <c r="AL56" s="565"/>
      <c r="AM56" s="565"/>
      <c r="AN56" s="565"/>
      <c r="AO56" s="565"/>
      <c r="AP56" s="572"/>
      <c r="AQ56" s="572"/>
      <c r="AR56" s="572"/>
      <c r="AS56" s="572"/>
      <c r="AT56" s="572"/>
      <c r="AU56" s="572"/>
      <c r="AV56" s="565"/>
      <c r="AW56" s="565"/>
      <c r="AX56" s="565"/>
      <c r="AY56" s="565"/>
      <c r="AZ56" s="565"/>
      <c r="BA56" s="565"/>
      <c r="BB56" s="565"/>
      <c r="BC56" s="565"/>
      <c r="BD56" s="565"/>
      <c r="BE56" s="565"/>
      <c r="BF56" s="565"/>
      <c r="BG56" s="565"/>
      <c r="BH56" s="565"/>
      <c r="BI56" s="565"/>
      <c r="BJ56" s="565"/>
      <c r="BK56" s="565"/>
      <c r="BL56" s="565"/>
      <c r="BM56" s="565"/>
      <c r="BN56" s="565"/>
      <c r="BO56" s="565"/>
      <c r="BP56" s="565"/>
      <c r="BQ56" s="565"/>
      <c r="BR56" s="565"/>
      <c r="BS56" s="565"/>
      <c r="BT56" s="565"/>
      <c r="BU56" s="565"/>
      <c r="BV56" s="565"/>
      <c r="BW56" s="565"/>
      <c r="BX56" s="565"/>
      <c r="BY56" s="565"/>
      <c r="BZ56" s="565"/>
      <c r="CA56" s="565"/>
      <c r="CB56" s="565"/>
      <c r="CC56" s="565"/>
      <c r="CD56" s="565"/>
      <c r="CE56" s="565"/>
      <c r="CF56" s="637"/>
      <c r="CG56" s="637"/>
      <c r="CH56" s="637"/>
      <c r="CI56" s="637"/>
      <c r="CJ56" s="658"/>
      <c r="CK56" s="642"/>
      <c r="CL56" s="642"/>
    </row>
    <row r="57" spans="1:90" ht="15.75" thickBot="1" x14ac:dyDescent="0.3">
      <c r="A57" s="1164" t="s">
        <v>76</v>
      </c>
      <c r="B57" s="610">
        <v>40725</v>
      </c>
      <c r="C57" s="644">
        <v>0.86458333333333337</v>
      </c>
      <c r="D57" s="654" t="s">
        <v>51</v>
      </c>
      <c r="E57" s="665">
        <v>1</v>
      </c>
      <c r="F57" s="665">
        <v>2</v>
      </c>
      <c r="G57" s="642" t="s">
        <v>62</v>
      </c>
      <c r="H57" s="609" t="s">
        <v>64</v>
      </c>
      <c r="I57" s="667"/>
      <c r="J57" s="667"/>
      <c r="K57" s="567" t="s">
        <v>62</v>
      </c>
      <c r="L57" s="567"/>
      <c r="M57" s="567"/>
      <c r="N57" s="1019"/>
      <c r="O57" s="1019"/>
      <c r="P57" s="567"/>
      <c r="Q57" s="567"/>
      <c r="R57" s="567"/>
      <c r="S57" s="567"/>
      <c r="T57" s="567"/>
      <c r="U57" s="567"/>
      <c r="V57" s="567"/>
      <c r="W57" s="567"/>
      <c r="X57" s="567"/>
      <c r="Y57" s="567"/>
      <c r="Z57" s="567"/>
      <c r="AA57" s="567"/>
      <c r="AB57" s="565"/>
      <c r="AC57" s="565"/>
      <c r="AD57" s="565"/>
      <c r="AE57" s="565"/>
      <c r="AF57" s="565"/>
      <c r="AG57" s="565"/>
      <c r="AH57" s="565"/>
      <c r="AI57" s="565"/>
      <c r="AJ57" s="565"/>
      <c r="AK57" s="565"/>
      <c r="AL57" s="565"/>
      <c r="AM57" s="565"/>
      <c r="AN57" s="565"/>
      <c r="AO57" s="565"/>
      <c r="AP57" s="572"/>
      <c r="AQ57" s="572"/>
      <c r="AR57" s="572"/>
      <c r="AS57" s="572"/>
      <c r="AT57" s="572"/>
      <c r="AU57" s="572"/>
      <c r="AV57" s="565"/>
      <c r="AW57" s="565"/>
      <c r="AX57" s="565"/>
      <c r="AY57" s="565"/>
      <c r="AZ57" s="565"/>
      <c r="BA57" s="565"/>
      <c r="BB57" s="565"/>
      <c r="BC57" s="565"/>
      <c r="BD57" s="565"/>
      <c r="BE57" s="565"/>
      <c r="BF57" s="565"/>
      <c r="BG57" s="565"/>
      <c r="BH57" s="565"/>
      <c r="BI57" s="565"/>
      <c r="BJ57" s="565"/>
      <c r="BK57" s="565"/>
      <c r="BL57" s="565"/>
      <c r="BM57" s="565"/>
      <c r="BN57" s="565"/>
      <c r="BO57" s="565"/>
      <c r="BP57" s="565"/>
      <c r="BQ57" s="565"/>
      <c r="BR57" s="565"/>
      <c r="BS57" s="565"/>
      <c r="BT57" s="565"/>
      <c r="BU57" s="565"/>
      <c r="BV57" s="565"/>
      <c r="BW57" s="565"/>
      <c r="BX57" s="565"/>
      <c r="BY57" s="565"/>
      <c r="BZ57" s="565"/>
      <c r="CA57" s="565"/>
      <c r="CB57" s="565"/>
      <c r="CC57" s="565"/>
      <c r="CD57" s="565"/>
      <c r="CE57" s="565"/>
      <c r="CF57" s="656"/>
      <c r="CG57" s="656"/>
      <c r="CH57" s="656"/>
      <c r="CI57" s="657"/>
      <c r="CJ57" s="658"/>
      <c r="CK57" s="642"/>
      <c r="CL57" s="642"/>
    </row>
    <row r="58" spans="1:90" x14ac:dyDescent="0.25">
      <c r="A58" s="1164"/>
      <c r="B58" s="609"/>
      <c r="C58" s="609"/>
      <c r="D58" s="642"/>
      <c r="E58" s="642"/>
      <c r="F58" s="642"/>
      <c r="G58" s="642"/>
      <c r="H58" s="609"/>
      <c r="I58" s="642"/>
      <c r="J58" s="642"/>
      <c r="K58" s="567"/>
      <c r="L58" s="567"/>
      <c r="M58" s="567"/>
      <c r="N58" s="1019"/>
      <c r="O58" s="1019"/>
      <c r="P58" s="567"/>
      <c r="Q58" s="567"/>
      <c r="R58" s="567"/>
      <c r="S58" s="567"/>
      <c r="T58" s="567"/>
      <c r="U58" s="567"/>
      <c r="V58" s="567"/>
      <c r="W58" s="567"/>
      <c r="X58" s="567"/>
      <c r="Y58" s="567"/>
      <c r="Z58" s="567"/>
      <c r="AA58" s="567"/>
      <c r="AB58" s="565"/>
      <c r="AC58" s="565"/>
      <c r="AD58" s="565"/>
      <c r="AE58" s="565"/>
      <c r="AF58" s="565"/>
      <c r="AG58" s="565"/>
      <c r="AH58" s="565"/>
      <c r="AI58" s="565"/>
      <c r="AJ58" s="565"/>
      <c r="AK58" s="565"/>
      <c r="AL58" s="565"/>
      <c r="AM58" s="565"/>
      <c r="AN58" s="565"/>
      <c r="AO58" s="565"/>
      <c r="AP58" s="572"/>
      <c r="AQ58" s="572"/>
      <c r="AR58" s="572"/>
      <c r="AS58" s="572"/>
      <c r="AT58" s="572"/>
      <c r="AU58" s="572"/>
      <c r="AV58" s="565"/>
      <c r="AW58" s="565"/>
      <c r="AX58" s="565"/>
      <c r="AY58" s="565"/>
      <c r="AZ58" s="565"/>
      <c r="BA58" s="565"/>
      <c r="BB58" s="565"/>
      <c r="BC58" s="565"/>
      <c r="BD58" s="565"/>
      <c r="BE58" s="565"/>
      <c r="BF58" s="565"/>
      <c r="BG58" s="565"/>
      <c r="BH58" s="565"/>
      <c r="BI58" s="565"/>
      <c r="BJ58" s="565"/>
      <c r="BK58" s="565"/>
      <c r="BL58" s="565"/>
      <c r="BM58" s="565"/>
      <c r="BN58" s="565"/>
      <c r="BO58" s="565"/>
      <c r="BP58" s="565"/>
      <c r="BQ58" s="565"/>
      <c r="BR58" s="565"/>
      <c r="BS58" s="565"/>
      <c r="BT58" s="565"/>
      <c r="BU58" s="565"/>
      <c r="BV58" s="565"/>
      <c r="BW58" s="565"/>
      <c r="BX58" s="565"/>
      <c r="BY58" s="565"/>
      <c r="BZ58" s="565"/>
      <c r="CA58" s="565"/>
      <c r="CB58" s="565"/>
      <c r="CC58" s="565"/>
      <c r="CD58" s="565"/>
      <c r="CE58" s="565"/>
      <c r="CF58" s="637"/>
      <c r="CG58" s="637"/>
      <c r="CH58" s="637"/>
      <c r="CI58" s="637"/>
      <c r="CJ58" s="658"/>
      <c r="CK58" s="642"/>
      <c r="CL58" s="642"/>
    </row>
    <row r="59" spans="1:90" x14ac:dyDescent="0.25">
      <c r="A59" s="1164"/>
      <c r="B59" s="609"/>
      <c r="C59" s="609"/>
      <c r="D59" s="642"/>
      <c r="E59" s="642"/>
      <c r="F59" s="642"/>
      <c r="G59" s="642"/>
      <c r="H59" s="609"/>
      <c r="I59" s="642"/>
      <c r="J59" s="642"/>
      <c r="K59" s="567"/>
      <c r="L59" s="567"/>
      <c r="M59" s="567"/>
      <c r="N59" s="1019"/>
      <c r="O59" s="1019"/>
      <c r="P59" s="567"/>
      <c r="Q59" s="567"/>
      <c r="R59" s="567"/>
      <c r="S59" s="567"/>
      <c r="T59" s="567"/>
      <c r="U59" s="567"/>
      <c r="V59" s="567"/>
      <c r="W59" s="567"/>
      <c r="X59" s="567"/>
      <c r="Y59" s="567"/>
      <c r="Z59" s="567"/>
      <c r="AA59" s="567"/>
      <c r="AB59" s="565"/>
      <c r="AC59" s="565"/>
      <c r="AD59" s="565"/>
      <c r="AE59" s="565"/>
      <c r="AF59" s="565"/>
      <c r="AG59" s="565"/>
      <c r="AH59" s="565"/>
      <c r="AI59" s="565"/>
      <c r="AJ59" s="565"/>
      <c r="AK59" s="565"/>
      <c r="AL59" s="565"/>
      <c r="AM59" s="565"/>
      <c r="AN59" s="565"/>
      <c r="AO59" s="565"/>
      <c r="AP59" s="572"/>
      <c r="AQ59" s="572"/>
      <c r="AR59" s="572"/>
      <c r="AS59" s="572"/>
      <c r="AT59" s="572"/>
      <c r="AU59" s="572"/>
      <c r="AV59" s="565"/>
      <c r="AW59" s="565"/>
      <c r="AX59" s="565"/>
      <c r="AY59" s="565"/>
      <c r="AZ59" s="565"/>
      <c r="BA59" s="565"/>
      <c r="BB59" s="565"/>
      <c r="BC59" s="565"/>
      <c r="BD59" s="565"/>
      <c r="BE59" s="565"/>
      <c r="BF59" s="565"/>
      <c r="BG59" s="565"/>
      <c r="BH59" s="565"/>
      <c r="BI59" s="565"/>
      <c r="BJ59" s="565"/>
      <c r="BK59" s="565"/>
      <c r="BL59" s="565"/>
      <c r="BM59" s="565"/>
      <c r="BN59" s="565"/>
      <c r="BO59" s="565"/>
      <c r="BP59" s="565"/>
      <c r="BQ59" s="565"/>
      <c r="BR59" s="565"/>
      <c r="BS59" s="565"/>
      <c r="BT59" s="565"/>
      <c r="BU59" s="565"/>
      <c r="BV59" s="565"/>
      <c r="BW59" s="565"/>
      <c r="BX59" s="565"/>
      <c r="BY59" s="565"/>
      <c r="BZ59" s="565"/>
      <c r="CA59" s="565"/>
      <c r="CB59" s="565"/>
      <c r="CC59" s="565"/>
      <c r="CD59" s="565"/>
      <c r="CE59" s="565"/>
      <c r="CF59" s="637"/>
      <c r="CG59" s="637"/>
      <c r="CH59" s="637"/>
      <c r="CI59" s="637"/>
      <c r="CJ59" s="658"/>
      <c r="CK59" s="642"/>
      <c r="CL59" s="642"/>
    </row>
    <row r="60" spans="1:90" x14ac:dyDescent="0.25">
      <c r="A60" s="1164"/>
      <c r="B60" s="609"/>
      <c r="C60" s="609"/>
      <c r="D60" s="642"/>
      <c r="E60" s="642"/>
      <c r="F60" s="642"/>
      <c r="G60" s="642"/>
      <c r="H60" s="609"/>
      <c r="I60" s="642"/>
      <c r="J60" s="642"/>
      <c r="K60" s="567"/>
      <c r="L60" s="567"/>
      <c r="M60" s="567"/>
      <c r="N60" s="1019"/>
      <c r="O60" s="1019"/>
      <c r="P60" s="567"/>
      <c r="Q60" s="567"/>
      <c r="R60" s="567"/>
      <c r="S60" s="567"/>
      <c r="T60" s="567"/>
      <c r="U60" s="567"/>
      <c r="V60" s="567"/>
      <c r="W60" s="567"/>
      <c r="X60" s="567"/>
      <c r="Y60" s="567"/>
      <c r="Z60" s="567"/>
      <c r="AA60" s="567"/>
      <c r="AB60" s="565"/>
      <c r="AC60" s="565"/>
      <c r="AD60" s="565"/>
      <c r="AE60" s="565"/>
      <c r="AF60" s="565"/>
      <c r="AG60" s="565"/>
      <c r="AH60" s="565"/>
      <c r="AI60" s="565"/>
      <c r="AJ60" s="565"/>
      <c r="AK60" s="565"/>
      <c r="AL60" s="565"/>
      <c r="AM60" s="565"/>
      <c r="AN60" s="565"/>
      <c r="AO60" s="565"/>
      <c r="AP60" s="572"/>
      <c r="AQ60" s="572"/>
      <c r="AR60" s="572"/>
      <c r="AS60" s="572"/>
      <c r="AT60" s="572"/>
      <c r="AU60" s="572"/>
      <c r="AV60" s="565"/>
      <c r="AW60" s="565"/>
      <c r="AX60" s="565"/>
      <c r="AY60" s="565"/>
      <c r="AZ60" s="565"/>
      <c r="BA60" s="565"/>
      <c r="BB60" s="565"/>
      <c r="BC60" s="565"/>
      <c r="BD60" s="565"/>
      <c r="BE60" s="565"/>
      <c r="BF60" s="565"/>
      <c r="BG60" s="565"/>
      <c r="BH60" s="565"/>
      <c r="BI60" s="565"/>
      <c r="BJ60" s="565"/>
      <c r="BK60" s="565"/>
      <c r="BL60" s="565"/>
      <c r="BM60" s="565"/>
      <c r="BN60" s="565"/>
      <c r="BO60" s="565"/>
      <c r="BP60" s="565"/>
      <c r="BQ60" s="565"/>
      <c r="BR60" s="565"/>
      <c r="BS60" s="565"/>
      <c r="BT60" s="565"/>
      <c r="BU60" s="565"/>
      <c r="BV60" s="565"/>
      <c r="BW60" s="565"/>
      <c r="BX60" s="565"/>
      <c r="BY60" s="565"/>
      <c r="BZ60" s="565"/>
      <c r="CA60" s="565"/>
      <c r="CB60" s="565"/>
      <c r="CC60" s="565"/>
      <c r="CD60" s="565"/>
      <c r="CE60" s="565"/>
      <c r="CF60" s="658"/>
      <c r="CG60" s="658"/>
      <c r="CH60" s="658"/>
      <c r="CI60" s="658"/>
      <c r="CJ60" s="658"/>
      <c r="CK60" s="642"/>
      <c r="CL60" s="642"/>
    </row>
    <row r="61" spans="1:90" x14ac:dyDescent="0.25">
      <c r="A61" s="1164"/>
      <c r="B61" s="609"/>
      <c r="C61" s="609"/>
      <c r="D61" s="642"/>
      <c r="E61" s="642"/>
      <c r="F61" s="642"/>
      <c r="G61" s="642"/>
      <c r="H61" s="609"/>
      <c r="I61" s="642"/>
      <c r="J61" s="642"/>
      <c r="K61" s="567"/>
      <c r="L61" s="567"/>
      <c r="M61" s="567"/>
      <c r="N61" s="1019"/>
      <c r="O61" s="1019"/>
      <c r="P61" s="567"/>
      <c r="Q61" s="567"/>
      <c r="R61" s="567"/>
      <c r="S61" s="567"/>
      <c r="T61" s="567"/>
      <c r="U61" s="567"/>
      <c r="V61" s="567"/>
      <c r="W61" s="567"/>
      <c r="X61" s="567"/>
      <c r="Y61" s="567"/>
      <c r="Z61" s="567"/>
      <c r="AA61" s="567"/>
      <c r="AB61" s="565"/>
      <c r="AC61" s="565"/>
      <c r="AD61" s="565"/>
      <c r="AE61" s="565"/>
      <c r="AF61" s="565"/>
      <c r="AG61" s="565"/>
      <c r="AH61" s="565"/>
      <c r="AI61" s="565"/>
      <c r="AJ61" s="565"/>
      <c r="AK61" s="565"/>
      <c r="AL61" s="565"/>
      <c r="AM61" s="565"/>
      <c r="AN61" s="565"/>
      <c r="AO61" s="565"/>
      <c r="AP61" s="572"/>
      <c r="AQ61" s="572"/>
      <c r="AR61" s="572"/>
      <c r="AS61" s="572"/>
      <c r="AT61" s="572"/>
      <c r="AU61" s="572"/>
      <c r="AV61" s="565"/>
      <c r="AW61" s="565"/>
      <c r="AX61" s="565"/>
      <c r="AY61" s="565"/>
      <c r="AZ61" s="565"/>
      <c r="BA61" s="565"/>
      <c r="BB61" s="565"/>
      <c r="BC61" s="565"/>
      <c r="BD61" s="565"/>
      <c r="BE61" s="565"/>
      <c r="BF61" s="565"/>
      <c r="BG61" s="565"/>
      <c r="BH61" s="565"/>
      <c r="BI61" s="565"/>
      <c r="BJ61" s="565"/>
      <c r="BK61" s="565"/>
      <c r="BL61" s="565"/>
      <c r="BM61" s="565"/>
      <c r="BN61" s="565"/>
      <c r="BO61" s="565"/>
      <c r="BP61" s="565"/>
      <c r="BQ61" s="565"/>
      <c r="BR61" s="565"/>
      <c r="BS61" s="565"/>
      <c r="BT61" s="565"/>
      <c r="BU61" s="565"/>
      <c r="BV61" s="565"/>
      <c r="BW61" s="565"/>
      <c r="BX61" s="565"/>
      <c r="BY61" s="565"/>
      <c r="BZ61" s="565"/>
      <c r="CA61" s="565"/>
      <c r="CB61" s="565"/>
      <c r="CC61" s="565"/>
      <c r="CD61" s="565"/>
      <c r="CE61" s="565"/>
      <c r="CF61" s="658"/>
      <c r="CG61" s="658"/>
      <c r="CH61" s="658"/>
      <c r="CI61" s="658"/>
      <c r="CJ61" s="658"/>
      <c r="CK61" s="642"/>
      <c r="CL61" s="642"/>
    </row>
    <row r="62" spans="1:90" x14ac:dyDescent="0.25">
      <c r="A62" s="1164"/>
      <c r="B62" s="609"/>
      <c r="C62" s="609"/>
      <c r="D62" s="642"/>
      <c r="E62" s="642"/>
      <c r="F62" s="642"/>
      <c r="G62" s="642"/>
      <c r="H62" s="609"/>
      <c r="I62" s="642"/>
      <c r="J62" s="642"/>
      <c r="K62" s="567"/>
      <c r="L62" s="567"/>
      <c r="M62" s="567"/>
      <c r="N62" s="1019"/>
      <c r="O62" s="1019"/>
      <c r="P62" s="567"/>
      <c r="Q62" s="567"/>
      <c r="R62" s="567"/>
      <c r="S62" s="567"/>
      <c r="T62" s="567"/>
      <c r="U62" s="567"/>
      <c r="V62" s="567"/>
      <c r="W62" s="567"/>
      <c r="X62" s="567"/>
      <c r="Y62" s="567"/>
      <c r="Z62" s="567"/>
      <c r="AA62" s="567"/>
      <c r="AB62" s="565"/>
      <c r="AC62" s="565"/>
      <c r="AD62" s="565"/>
      <c r="AE62" s="565"/>
      <c r="AF62" s="565"/>
      <c r="AG62" s="565"/>
      <c r="AH62" s="565"/>
      <c r="AI62" s="565"/>
      <c r="AJ62" s="565"/>
      <c r="AK62" s="565"/>
      <c r="AL62" s="565"/>
      <c r="AM62" s="565"/>
      <c r="AN62" s="565"/>
      <c r="AO62" s="565"/>
      <c r="AP62" s="572"/>
      <c r="AQ62" s="572"/>
      <c r="AR62" s="572"/>
      <c r="AS62" s="572"/>
      <c r="AT62" s="572"/>
      <c r="AU62" s="572"/>
      <c r="AV62" s="565"/>
      <c r="AW62" s="565"/>
      <c r="AX62" s="565"/>
      <c r="AY62" s="565"/>
      <c r="AZ62" s="565"/>
      <c r="BA62" s="565"/>
      <c r="BB62" s="565"/>
      <c r="BC62" s="565"/>
      <c r="BD62" s="565"/>
      <c r="BE62" s="565"/>
      <c r="BF62" s="565"/>
      <c r="BG62" s="565"/>
      <c r="BH62" s="565"/>
      <c r="BI62" s="565"/>
      <c r="BJ62" s="565"/>
      <c r="BK62" s="565"/>
      <c r="BL62" s="565"/>
      <c r="BM62" s="565"/>
      <c r="BN62" s="565"/>
      <c r="BO62" s="565"/>
      <c r="BP62" s="565"/>
      <c r="BQ62" s="565"/>
      <c r="BR62" s="565"/>
      <c r="BS62" s="565"/>
      <c r="BT62" s="565"/>
      <c r="BU62" s="565"/>
      <c r="BV62" s="565"/>
      <c r="BW62" s="565"/>
      <c r="BX62" s="565"/>
      <c r="BY62" s="565"/>
      <c r="BZ62" s="565"/>
      <c r="CA62" s="565"/>
      <c r="CB62" s="565"/>
      <c r="CC62" s="565"/>
      <c r="CD62" s="565"/>
      <c r="CE62" s="565"/>
      <c r="CF62" s="658"/>
      <c r="CG62" s="658"/>
      <c r="CH62" s="658"/>
      <c r="CI62" s="658"/>
      <c r="CJ62" s="658"/>
      <c r="CK62" s="642"/>
      <c r="CL62" s="642"/>
    </row>
    <row r="63" spans="1:90" ht="18" x14ac:dyDescent="0.25">
      <c r="A63" s="1164"/>
      <c r="B63" s="609"/>
      <c r="C63" s="654" t="s">
        <v>79</v>
      </c>
      <c r="D63" s="1166" t="s">
        <v>62</v>
      </c>
      <c r="E63" s="1166"/>
      <c r="F63" s="1166"/>
      <c r="G63" s="1166"/>
      <c r="H63" s="609"/>
      <c r="I63" s="642"/>
      <c r="J63" s="642"/>
      <c r="K63" s="567"/>
      <c r="L63" s="567"/>
      <c r="M63" s="567"/>
      <c r="N63" s="1019"/>
      <c r="O63" s="1019"/>
      <c r="P63" s="567"/>
      <c r="Q63" s="567"/>
      <c r="R63" s="567"/>
      <c r="S63" s="567"/>
      <c r="T63" s="567"/>
      <c r="U63" s="567"/>
      <c r="V63" s="567"/>
      <c r="W63" s="567"/>
      <c r="X63" s="567"/>
      <c r="Y63" s="567"/>
      <c r="Z63" s="567"/>
      <c r="AA63" s="567"/>
      <c r="AB63" s="565"/>
      <c r="AC63" s="565"/>
      <c r="AD63" s="565"/>
      <c r="AE63" s="565"/>
      <c r="AF63" s="565"/>
      <c r="AG63" s="565"/>
      <c r="AH63" s="565"/>
      <c r="AI63" s="565"/>
      <c r="AJ63" s="565"/>
      <c r="AK63" s="565"/>
      <c r="AL63" s="565"/>
      <c r="AM63" s="565"/>
      <c r="AN63" s="565"/>
      <c r="AO63" s="565"/>
      <c r="AP63" s="572"/>
      <c r="AQ63" s="572"/>
      <c r="AR63" s="572"/>
      <c r="AS63" s="572"/>
      <c r="AT63" s="572"/>
      <c r="AU63" s="572"/>
      <c r="AV63" s="565"/>
      <c r="AW63" s="565"/>
      <c r="AX63" s="565"/>
      <c r="AY63" s="565"/>
      <c r="AZ63" s="565"/>
      <c r="BA63" s="565"/>
      <c r="BB63" s="565"/>
      <c r="BC63" s="565"/>
      <c r="BD63" s="565"/>
      <c r="BE63" s="565"/>
      <c r="BF63" s="565"/>
      <c r="BG63" s="565"/>
      <c r="BH63" s="565"/>
      <c r="BI63" s="565"/>
      <c r="BJ63" s="565"/>
      <c r="BK63" s="565"/>
      <c r="BL63" s="565"/>
      <c r="BM63" s="565"/>
      <c r="BN63" s="565"/>
      <c r="BO63" s="565"/>
      <c r="BP63" s="565"/>
      <c r="BQ63" s="565"/>
      <c r="BR63" s="565"/>
      <c r="BS63" s="565"/>
      <c r="BT63" s="565"/>
      <c r="BU63" s="565"/>
      <c r="BV63" s="565"/>
      <c r="BW63" s="565"/>
      <c r="BX63" s="565"/>
      <c r="BY63" s="565"/>
      <c r="BZ63" s="565"/>
      <c r="CA63" s="565"/>
      <c r="CB63" s="565"/>
      <c r="CC63" s="565"/>
      <c r="CD63" s="565"/>
      <c r="CE63" s="565"/>
      <c r="CF63" s="658"/>
      <c r="CG63" s="658"/>
      <c r="CH63" s="658"/>
      <c r="CI63" s="658"/>
      <c r="CJ63" s="658"/>
      <c r="CK63" s="642"/>
      <c r="CL63" s="642"/>
    </row>
    <row r="64" spans="1:90" x14ac:dyDescent="0.25">
      <c r="A64" s="1164"/>
      <c r="B64" s="609"/>
      <c r="C64" s="609"/>
      <c r="D64" s="642"/>
      <c r="E64" s="642"/>
      <c r="F64" s="642"/>
      <c r="G64" s="642"/>
      <c r="H64" s="609"/>
      <c r="I64" s="642"/>
      <c r="J64" s="642"/>
      <c r="K64" s="567"/>
      <c r="L64" s="567"/>
      <c r="M64" s="567"/>
      <c r="N64" s="1019"/>
      <c r="O64" s="1019"/>
      <c r="P64" s="567"/>
      <c r="Q64" s="567"/>
      <c r="R64" s="567"/>
      <c r="S64" s="567"/>
      <c r="T64" s="567"/>
      <c r="U64" s="567"/>
      <c r="V64" s="567"/>
      <c r="W64" s="567"/>
      <c r="X64" s="567"/>
      <c r="Y64" s="567"/>
      <c r="Z64" s="567"/>
      <c r="AA64" s="567"/>
      <c r="AB64" s="565"/>
      <c r="AC64" s="565"/>
      <c r="AD64" s="565"/>
      <c r="AE64" s="565"/>
      <c r="AF64" s="565"/>
      <c r="AG64" s="565"/>
      <c r="AH64" s="565"/>
      <c r="AI64" s="565"/>
      <c r="AJ64" s="565"/>
      <c r="AK64" s="565"/>
      <c r="AL64" s="565"/>
      <c r="AM64" s="565"/>
      <c r="AN64" s="565"/>
      <c r="AO64" s="565"/>
      <c r="AP64" s="572"/>
      <c r="AQ64" s="572"/>
      <c r="AR64" s="572"/>
      <c r="AS64" s="572"/>
      <c r="AT64" s="572"/>
      <c r="AU64" s="572"/>
      <c r="AV64" s="565"/>
      <c r="AW64" s="565"/>
      <c r="AX64" s="565"/>
      <c r="AY64" s="565"/>
      <c r="AZ64" s="565"/>
      <c r="BA64" s="565"/>
      <c r="BB64" s="565"/>
      <c r="BC64" s="565"/>
      <c r="BD64" s="565"/>
      <c r="BE64" s="565"/>
      <c r="BF64" s="565"/>
      <c r="BG64" s="565"/>
      <c r="BH64" s="565"/>
      <c r="BI64" s="565"/>
      <c r="BJ64" s="565"/>
      <c r="BK64" s="565"/>
      <c r="BL64" s="565"/>
      <c r="BM64" s="565"/>
      <c r="BN64" s="565"/>
      <c r="BO64" s="565"/>
      <c r="BP64" s="565"/>
      <c r="BQ64" s="565"/>
      <c r="BR64" s="565"/>
      <c r="BS64" s="565"/>
      <c r="BT64" s="565"/>
      <c r="BU64" s="565"/>
      <c r="BV64" s="565"/>
      <c r="BW64" s="565"/>
      <c r="BX64" s="565"/>
      <c r="BY64" s="565"/>
      <c r="BZ64" s="565"/>
      <c r="CA64" s="565"/>
      <c r="CB64" s="565"/>
      <c r="CC64" s="565"/>
      <c r="CD64" s="565"/>
      <c r="CE64" s="565"/>
      <c r="CF64" s="658"/>
      <c r="CG64" s="658"/>
      <c r="CH64" s="658"/>
      <c r="CI64" s="658"/>
      <c r="CJ64" s="658"/>
      <c r="CK64" s="642"/>
      <c r="CL64" s="642"/>
    </row>
    <row r="65" spans="1:90" x14ac:dyDescent="0.25">
      <c r="A65" s="1164"/>
      <c r="B65" s="609"/>
      <c r="C65" s="609"/>
      <c r="D65" s="642"/>
      <c r="E65" s="642"/>
      <c r="F65" s="642"/>
      <c r="G65" s="642"/>
      <c r="H65" s="609" t="s">
        <v>85</v>
      </c>
      <c r="I65" s="642"/>
      <c r="J65" s="642"/>
      <c r="K65" s="567"/>
      <c r="L65" s="567"/>
      <c r="M65" s="567"/>
      <c r="N65" s="1019"/>
      <c r="O65" s="1019"/>
      <c r="P65" s="567"/>
      <c r="Q65" s="567"/>
      <c r="R65" s="567"/>
      <c r="S65" s="567"/>
      <c r="T65" s="567"/>
      <c r="U65" s="567"/>
      <c r="V65" s="567"/>
      <c r="W65" s="567"/>
      <c r="X65" s="567"/>
      <c r="Y65" s="567"/>
      <c r="Z65" s="567"/>
      <c r="AA65" s="567"/>
      <c r="AB65" s="565"/>
      <c r="AC65" s="565"/>
      <c r="AD65" s="565"/>
      <c r="AE65" s="565"/>
      <c r="AF65" s="565"/>
      <c r="AG65" s="565"/>
      <c r="AH65" s="565"/>
      <c r="AI65" s="565"/>
      <c r="AJ65" s="565"/>
      <c r="AK65" s="565"/>
      <c r="AL65" s="565"/>
      <c r="AM65" s="565"/>
      <c r="AN65" s="565"/>
      <c r="AO65" s="565"/>
      <c r="AP65" s="572"/>
      <c r="AQ65" s="572"/>
      <c r="AR65" s="572"/>
      <c r="AS65" s="572"/>
      <c r="AT65" s="572"/>
      <c r="AU65" s="572"/>
      <c r="AV65" s="565"/>
      <c r="AW65" s="565"/>
      <c r="AX65" s="565"/>
      <c r="AY65" s="565"/>
      <c r="AZ65" s="565"/>
      <c r="BA65" s="565"/>
      <c r="BB65" s="565"/>
      <c r="BC65" s="565"/>
      <c r="BD65" s="565"/>
      <c r="BE65" s="565"/>
      <c r="BF65" s="565"/>
      <c r="BG65" s="565"/>
      <c r="BH65" s="565"/>
      <c r="BI65" s="565"/>
      <c r="BJ65" s="565"/>
      <c r="BK65" s="565"/>
      <c r="BL65" s="565"/>
      <c r="BM65" s="565"/>
      <c r="BN65" s="565"/>
      <c r="BO65" s="565"/>
      <c r="BP65" s="565"/>
      <c r="BQ65" s="565"/>
      <c r="BR65" s="565"/>
      <c r="BS65" s="565"/>
      <c r="BT65" s="565"/>
      <c r="BU65" s="565"/>
      <c r="BV65" s="565"/>
      <c r="BW65" s="565"/>
      <c r="BX65" s="565"/>
      <c r="BY65" s="565"/>
      <c r="BZ65" s="565"/>
      <c r="CA65" s="565"/>
      <c r="CB65" s="565"/>
      <c r="CC65" s="565"/>
      <c r="CD65" s="565"/>
      <c r="CE65" s="565"/>
      <c r="CF65" s="642"/>
      <c r="CG65" s="642"/>
      <c r="CH65" s="642"/>
      <c r="CI65" s="642"/>
      <c r="CJ65" s="642"/>
      <c r="CK65" s="642"/>
      <c r="CL65" s="642"/>
    </row>
    <row r="66" spans="1:90" x14ac:dyDescent="0.25">
      <c r="A66" s="1164"/>
      <c r="B66" s="609"/>
      <c r="C66" s="609"/>
      <c r="D66" s="642"/>
      <c r="E66" s="642"/>
      <c r="F66" s="642"/>
      <c r="G66" s="642"/>
      <c r="H66" s="609" t="s">
        <v>86</v>
      </c>
      <c r="I66" s="642"/>
      <c r="J66" s="642"/>
      <c r="K66" s="567"/>
      <c r="L66" s="567"/>
      <c r="M66" s="567"/>
      <c r="N66" s="1019"/>
      <c r="O66" s="1019"/>
      <c r="P66" s="567"/>
      <c r="Q66" s="567"/>
      <c r="R66" s="567"/>
      <c r="S66" s="567"/>
      <c r="T66" s="567"/>
      <c r="U66" s="567"/>
      <c r="V66" s="567"/>
      <c r="W66" s="567"/>
      <c r="X66" s="567"/>
      <c r="Y66" s="567"/>
      <c r="Z66" s="567"/>
      <c r="AA66" s="567"/>
      <c r="AB66" s="565"/>
      <c r="AC66" s="565"/>
      <c r="AD66" s="565"/>
      <c r="AE66" s="565"/>
      <c r="AF66" s="565"/>
      <c r="AG66" s="565"/>
      <c r="AH66" s="565"/>
      <c r="AI66" s="565"/>
      <c r="AJ66" s="565"/>
      <c r="AK66" s="565"/>
      <c r="AL66" s="565"/>
      <c r="AM66" s="565"/>
      <c r="AN66" s="565"/>
      <c r="AO66" s="565"/>
      <c r="AP66" s="572"/>
      <c r="AQ66" s="572"/>
      <c r="AR66" s="572"/>
      <c r="AS66" s="572"/>
      <c r="AT66" s="572"/>
      <c r="AU66" s="572"/>
      <c r="AV66" s="565"/>
      <c r="AW66" s="565"/>
      <c r="AX66" s="565"/>
      <c r="AY66" s="565"/>
      <c r="AZ66" s="565"/>
      <c r="BA66" s="565"/>
      <c r="BB66" s="565"/>
      <c r="BC66" s="565"/>
      <c r="BD66" s="565"/>
      <c r="BE66" s="565"/>
      <c r="BF66" s="565"/>
      <c r="BG66" s="565"/>
      <c r="BH66" s="565"/>
      <c r="BI66" s="565"/>
      <c r="BJ66" s="565"/>
      <c r="BK66" s="565"/>
      <c r="BL66" s="565"/>
      <c r="BM66" s="565"/>
      <c r="BN66" s="565"/>
      <c r="BO66" s="565"/>
      <c r="BP66" s="565"/>
      <c r="BQ66" s="565"/>
      <c r="BR66" s="565"/>
      <c r="BS66" s="565"/>
      <c r="BT66" s="565"/>
      <c r="BU66" s="565"/>
      <c r="BV66" s="565"/>
      <c r="BW66" s="565"/>
      <c r="BX66" s="565"/>
      <c r="BY66" s="565"/>
      <c r="BZ66" s="565"/>
      <c r="CA66" s="565"/>
      <c r="CB66" s="565"/>
      <c r="CC66" s="565"/>
      <c r="CD66" s="565"/>
      <c r="CE66" s="565"/>
      <c r="CF66" s="642"/>
      <c r="CG66" s="642"/>
      <c r="CH66" s="642"/>
      <c r="CI66" s="642"/>
      <c r="CJ66" s="642"/>
      <c r="CK66" s="642"/>
      <c r="CL66" s="642"/>
    </row>
    <row r="67" spans="1:90" x14ac:dyDescent="0.25">
      <c r="A67" s="1164"/>
      <c r="B67" s="609"/>
      <c r="C67" s="609"/>
      <c r="D67" s="642"/>
      <c r="E67" s="642"/>
      <c r="F67" s="642"/>
      <c r="G67" s="642"/>
      <c r="H67" s="609" t="s">
        <v>87</v>
      </c>
      <c r="I67" s="642"/>
      <c r="J67" s="642"/>
      <c r="K67" s="567"/>
      <c r="L67" s="567"/>
      <c r="M67" s="567"/>
      <c r="N67" s="1019"/>
      <c r="O67" s="1019"/>
      <c r="P67" s="567"/>
      <c r="Q67" s="567"/>
      <c r="R67" s="567"/>
      <c r="S67" s="567"/>
      <c r="T67" s="567"/>
      <c r="U67" s="567"/>
      <c r="V67" s="567"/>
      <c r="W67" s="567"/>
      <c r="X67" s="567"/>
      <c r="Y67" s="567"/>
      <c r="Z67" s="567"/>
      <c r="AA67" s="567"/>
      <c r="AB67" s="565"/>
      <c r="AC67" s="565"/>
      <c r="AD67" s="565"/>
      <c r="AE67" s="565"/>
      <c r="AF67" s="565"/>
      <c r="AG67" s="565"/>
      <c r="AH67" s="565"/>
      <c r="AI67" s="565"/>
      <c r="AJ67" s="565"/>
      <c r="AK67" s="565"/>
      <c r="AL67" s="565"/>
      <c r="AM67" s="565"/>
      <c r="AN67" s="565"/>
      <c r="AO67" s="565"/>
      <c r="AP67" s="572"/>
      <c r="AQ67" s="572"/>
      <c r="AR67" s="572"/>
      <c r="AS67" s="572"/>
      <c r="AT67" s="572"/>
      <c r="AU67" s="572"/>
      <c r="AV67" s="565"/>
      <c r="AW67" s="565"/>
      <c r="AX67" s="565"/>
      <c r="AY67" s="565"/>
      <c r="AZ67" s="565"/>
      <c r="BA67" s="565"/>
      <c r="BB67" s="565"/>
      <c r="BC67" s="565"/>
      <c r="BD67" s="565"/>
      <c r="BE67" s="565"/>
      <c r="BF67" s="565"/>
      <c r="BG67" s="565"/>
      <c r="BH67" s="565"/>
      <c r="BI67" s="565"/>
      <c r="BJ67" s="565"/>
      <c r="BK67" s="565"/>
      <c r="BL67" s="565"/>
      <c r="BM67" s="565"/>
      <c r="BN67" s="565"/>
      <c r="BO67" s="565"/>
      <c r="BP67" s="565"/>
      <c r="BQ67" s="565"/>
      <c r="BR67" s="565"/>
      <c r="BS67" s="565"/>
      <c r="BT67" s="565"/>
      <c r="BU67" s="565"/>
      <c r="BV67" s="565"/>
      <c r="BW67" s="565"/>
      <c r="BX67" s="565"/>
      <c r="BY67" s="565"/>
      <c r="BZ67" s="565"/>
      <c r="CA67" s="565"/>
      <c r="CB67" s="565"/>
      <c r="CC67" s="565"/>
      <c r="CD67" s="565"/>
      <c r="CE67" s="565"/>
      <c r="CF67" s="642"/>
      <c r="CG67" s="642"/>
      <c r="CH67" s="642"/>
      <c r="CI67" s="642"/>
      <c r="CJ67" s="642"/>
      <c r="CK67" s="642"/>
      <c r="CL67" s="642"/>
    </row>
    <row r="68" spans="1:90" x14ac:dyDescent="0.25">
      <c r="A68" s="1164"/>
      <c r="B68" s="609"/>
      <c r="C68" s="609"/>
      <c r="D68" s="642"/>
      <c r="E68" s="642"/>
      <c r="F68" s="642"/>
      <c r="G68" s="642"/>
      <c r="H68" s="609"/>
      <c r="I68" s="642"/>
      <c r="J68" s="642"/>
      <c r="K68" s="567"/>
      <c r="L68" s="567"/>
      <c r="M68" s="567"/>
      <c r="N68" s="1019"/>
      <c r="O68" s="1019"/>
      <c r="P68" s="567"/>
      <c r="Q68" s="567"/>
      <c r="R68" s="567"/>
      <c r="S68" s="567"/>
      <c r="T68" s="567"/>
      <c r="U68" s="567"/>
      <c r="V68" s="567"/>
      <c r="W68" s="567"/>
      <c r="X68" s="567"/>
      <c r="Y68" s="567"/>
      <c r="Z68" s="567"/>
      <c r="AA68" s="567"/>
      <c r="AB68" s="565"/>
      <c r="AC68" s="565"/>
      <c r="AD68" s="565"/>
      <c r="AE68" s="565"/>
      <c r="AF68" s="565"/>
      <c r="AG68" s="565"/>
      <c r="AH68" s="565"/>
      <c r="AI68" s="565"/>
      <c r="AJ68" s="565"/>
      <c r="AK68" s="565"/>
      <c r="AL68" s="565"/>
      <c r="AM68" s="565"/>
      <c r="AN68" s="565"/>
      <c r="AO68" s="565"/>
      <c r="AP68" s="572"/>
      <c r="AQ68" s="572"/>
      <c r="AR68" s="572"/>
      <c r="AS68" s="572"/>
      <c r="AT68" s="572"/>
      <c r="AU68" s="572"/>
      <c r="AV68" s="565"/>
      <c r="AW68" s="565"/>
      <c r="AX68" s="565"/>
      <c r="AY68" s="565"/>
      <c r="AZ68" s="565"/>
      <c r="BA68" s="565"/>
      <c r="BB68" s="565"/>
      <c r="BC68" s="565"/>
      <c r="BD68" s="565"/>
      <c r="BE68" s="565"/>
      <c r="BF68" s="565"/>
      <c r="BG68" s="565"/>
      <c r="BH68" s="565"/>
      <c r="BI68" s="565"/>
      <c r="BJ68" s="565"/>
      <c r="BK68" s="565"/>
      <c r="BL68" s="565"/>
      <c r="BM68" s="565"/>
      <c r="BN68" s="565"/>
      <c r="BO68" s="565"/>
      <c r="BP68" s="565"/>
      <c r="BQ68" s="565"/>
      <c r="BR68" s="565"/>
      <c r="BS68" s="565"/>
      <c r="BT68" s="565"/>
      <c r="BU68" s="565"/>
      <c r="BV68" s="565"/>
      <c r="BW68" s="565"/>
      <c r="BX68" s="565"/>
      <c r="BY68" s="565"/>
      <c r="BZ68" s="565"/>
      <c r="CA68" s="565"/>
      <c r="CB68" s="565"/>
      <c r="CC68" s="565"/>
      <c r="CD68" s="565"/>
      <c r="CE68" s="565"/>
      <c r="CF68" s="642"/>
      <c r="CG68" s="642"/>
      <c r="CH68" s="642"/>
      <c r="CI68" s="642"/>
      <c r="CJ68" s="642"/>
      <c r="CK68" s="642"/>
      <c r="CL68" s="642"/>
    </row>
    <row r="69" spans="1:90" x14ac:dyDescent="0.25">
      <c r="A69" s="1164"/>
      <c r="B69" s="609"/>
      <c r="C69" s="609"/>
      <c r="D69" s="642"/>
      <c r="E69" s="642"/>
      <c r="F69" s="642"/>
      <c r="G69" s="642"/>
      <c r="H69" s="609"/>
      <c r="I69" s="642"/>
      <c r="J69" s="642"/>
      <c r="K69" s="559"/>
      <c r="L69" s="559"/>
      <c r="M69" s="559"/>
      <c r="N69" s="1011"/>
      <c r="O69" s="1011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  <c r="AG69" s="559"/>
      <c r="AH69" s="559"/>
      <c r="AI69" s="559"/>
      <c r="AJ69" s="559"/>
      <c r="AK69" s="559"/>
      <c r="AL69" s="559"/>
      <c r="AM69" s="559"/>
      <c r="AN69" s="559"/>
      <c r="AO69" s="559"/>
      <c r="AP69" s="559"/>
      <c r="AQ69" s="559"/>
      <c r="AR69" s="559"/>
      <c r="AS69" s="559"/>
      <c r="AT69" s="559"/>
      <c r="AU69" s="559"/>
      <c r="AV69" s="559"/>
      <c r="AW69" s="559"/>
      <c r="AX69" s="559"/>
      <c r="AY69" s="559"/>
      <c r="AZ69" s="559"/>
      <c r="BA69" s="559"/>
      <c r="BB69" s="559"/>
      <c r="BC69" s="559"/>
      <c r="BD69" s="559"/>
      <c r="BE69" s="559"/>
      <c r="BF69" s="559"/>
      <c r="BG69" s="559"/>
      <c r="BH69" s="559"/>
      <c r="BI69" s="559"/>
      <c r="BJ69" s="559"/>
      <c r="BK69" s="559"/>
      <c r="BL69" s="559"/>
      <c r="BM69" s="559"/>
      <c r="BN69" s="559"/>
      <c r="BO69" s="559"/>
      <c r="BP69" s="559"/>
      <c r="BQ69" s="559"/>
      <c r="BR69" s="559"/>
      <c r="BS69" s="559"/>
      <c r="BT69" s="559"/>
      <c r="BU69" s="559"/>
      <c r="BV69" s="559"/>
      <c r="BW69" s="559"/>
      <c r="BX69" s="559"/>
      <c r="BY69" s="559"/>
      <c r="BZ69" s="559"/>
      <c r="CA69" s="559"/>
      <c r="CB69" s="559"/>
      <c r="CC69" s="559"/>
      <c r="CD69" s="559"/>
      <c r="CE69" s="559"/>
      <c r="CF69" s="642"/>
      <c r="CG69" s="642"/>
      <c r="CH69" s="642"/>
      <c r="CI69" s="642"/>
      <c r="CJ69" s="642"/>
      <c r="CK69" s="642"/>
      <c r="CL69" s="559"/>
    </row>
    <row r="70" spans="1:90" x14ac:dyDescent="0.25">
      <c r="A70" s="1164"/>
      <c r="B70" s="609"/>
      <c r="C70" s="609"/>
      <c r="D70" s="642"/>
      <c r="E70" s="642"/>
      <c r="F70" s="642"/>
      <c r="G70" s="642"/>
      <c r="H70" s="609"/>
      <c r="I70" s="642"/>
      <c r="J70" s="642"/>
      <c r="K70" s="559"/>
      <c r="L70" s="559"/>
      <c r="M70" s="559"/>
      <c r="N70" s="1011"/>
      <c r="O70" s="1011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  <c r="AG70" s="559"/>
      <c r="AH70" s="559"/>
      <c r="AI70" s="559"/>
      <c r="AJ70" s="559"/>
      <c r="AK70" s="559"/>
      <c r="AL70" s="559"/>
      <c r="AM70" s="559"/>
      <c r="AN70" s="559"/>
      <c r="AO70" s="559"/>
      <c r="AP70" s="559"/>
      <c r="AQ70" s="559"/>
      <c r="AR70" s="559"/>
      <c r="AS70" s="559"/>
      <c r="AT70" s="559"/>
      <c r="AU70" s="559"/>
      <c r="AV70" s="559"/>
      <c r="AW70" s="559"/>
      <c r="AX70" s="559"/>
      <c r="AY70" s="559"/>
      <c r="AZ70" s="559"/>
      <c r="BA70" s="559"/>
      <c r="BB70" s="559"/>
      <c r="BC70" s="559"/>
      <c r="BD70" s="559"/>
      <c r="BE70" s="559"/>
      <c r="BF70" s="559"/>
      <c r="BG70" s="559"/>
      <c r="BH70" s="559"/>
      <c r="BI70" s="559"/>
      <c r="BJ70" s="559"/>
      <c r="BK70" s="559"/>
      <c r="BL70" s="559"/>
      <c r="BM70" s="559"/>
      <c r="BN70" s="559"/>
      <c r="BO70" s="559"/>
      <c r="BP70" s="559"/>
      <c r="BQ70" s="559"/>
      <c r="BR70" s="559"/>
      <c r="BS70" s="559"/>
      <c r="BT70" s="559"/>
      <c r="BU70" s="559"/>
      <c r="BV70" s="559"/>
      <c r="BW70" s="559"/>
      <c r="BX70" s="559"/>
      <c r="BY70" s="559"/>
      <c r="BZ70" s="559"/>
      <c r="CA70" s="559"/>
      <c r="CB70" s="559"/>
      <c r="CC70" s="559"/>
      <c r="CD70" s="559"/>
      <c r="CE70" s="559"/>
      <c r="CF70" s="642"/>
      <c r="CG70" s="642"/>
      <c r="CH70" s="642"/>
      <c r="CI70" s="642"/>
      <c r="CJ70" s="642"/>
      <c r="CK70" s="642"/>
      <c r="CL70" s="559"/>
    </row>
    <row r="71" spans="1:90" x14ac:dyDescent="0.25">
      <c r="A71" s="1164"/>
      <c r="B71" s="659"/>
      <c r="C71" s="659"/>
      <c r="D71" s="559"/>
      <c r="E71" s="559"/>
      <c r="F71" s="562"/>
      <c r="G71" s="559"/>
      <c r="H71" s="659"/>
      <c r="I71" s="562"/>
      <c r="J71" s="562"/>
      <c r="K71" s="559"/>
      <c r="L71" s="559"/>
      <c r="M71" s="559"/>
      <c r="N71" s="1011"/>
      <c r="O71" s="1011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  <c r="AG71" s="559"/>
      <c r="AH71" s="559"/>
      <c r="AI71" s="559"/>
      <c r="AJ71" s="559"/>
      <c r="AK71" s="559"/>
      <c r="AL71" s="559"/>
      <c r="AM71" s="559"/>
      <c r="AN71" s="559"/>
      <c r="AO71" s="559"/>
      <c r="AP71" s="559"/>
      <c r="AQ71" s="559"/>
      <c r="AR71" s="559"/>
      <c r="AS71" s="559"/>
      <c r="AT71" s="559"/>
      <c r="AU71" s="559"/>
      <c r="AV71" s="559"/>
      <c r="AW71" s="559"/>
      <c r="AX71" s="559"/>
      <c r="AY71" s="559"/>
      <c r="AZ71" s="559"/>
      <c r="BA71" s="559"/>
      <c r="BB71" s="559"/>
      <c r="BC71" s="559"/>
      <c r="BD71" s="559"/>
      <c r="BE71" s="559"/>
      <c r="BF71" s="559"/>
      <c r="BG71" s="559"/>
      <c r="BH71" s="559"/>
      <c r="BI71" s="559"/>
      <c r="BJ71" s="559"/>
      <c r="BK71" s="559"/>
      <c r="BL71" s="559"/>
      <c r="BM71" s="559"/>
      <c r="BN71" s="559"/>
      <c r="BO71" s="559"/>
      <c r="BP71" s="559"/>
      <c r="BQ71" s="559"/>
      <c r="BR71" s="559"/>
      <c r="BS71" s="559"/>
      <c r="BT71" s="559"/>
      <c r="BU71" s="559"/>
      <c r="BV71" s="559"/>
      <c r="BW71" s="559"/>
      <c r="BX71" s="559"/>
      <c r="BY71" s="559"/>
      <c r="BZ71" s="559"/>
      <c r="CA71" s="559"/>
      <c r="CB71" s="559"/>
      <c r="CC71" s="559"/>
      <c r="CD71" s="559"/>
      <c r="CE71" s="559"/>
      <c r="CF71" s="642"/>
      <c r="CG71" s="642"/>
      <c r="CH71" s="642"/>
      <c r="CI71" s="642"/>
      <c r="CJ71" s="642"/>
      <c r="CK71" s="642"/>
      <c r="CL71" s="559"/>
    </row>
    <row r="72" spans="1:90" x14ac:dyDescent="0.25">
      <c r="A72" s="1164"/>
      <c r="B72" s="659"/>
      <c r="C72" s="659"/>
      <c r="D72" s="559"/>
      <c r="E72" s="559"/>
      <c r="F72" s="562"/>
      <c r="G72" s="559"/>
      <c r="H72" s="659"/>
      <c r="I72" s="562"/>
      <c r="J72" s="562"/>
      <c r="K72" s="559"/>
      <c r="L72" s="559"/>
      <c r="M72" s="559"/>
      <c r="N72" s="1011"/>
      <c r="O72" s="1011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  <c r="AG72" s="559"/>
      <c r="AH72" s="559"/>
      <c r="AI72" s="559"/>
      <c r="AJ72" s="559"/>
      <c r="AK72" s="559"/>
      <c r="AL72" s="559"/>
      <c r="AM72" s="559"/>
      <c r="AN72" s="559"/>
      <c r="AO72" s="559"/>
      <c r="AP72" s="559"/>
      <c r="AQ72" s="559"/>
      <c r="AR72" s="559"/>
      <c r="AS72" s="559"/>
      <c r="AT72" s="559"/>
      <c r="AU72" s="559"/>
      <c r="AV72" s="559"/>
      <c r="AW72" s="559"/>
      <c r="AX72" s="559"/>
      <c r="AY72" s="559"/>
      <c r="AZ72" s="559"/>
      <c r="BA72" s="559"/>
      <c r="BB72" s="559"/>
      <c r="BC72" s="559"/>
      <c r="BD72" s="559"/>
      <c r="BE72" s="559"/>
      <c r="BF72" s="559"/>
      <c r="BG72" s="559"/>
      <c r="BH72" s="559"/>
      <c r="BI72" s="559"/>
      <c r="BJ72" s="559"/>
      <c r="BK72" s="559"/>
      <c r="BL72" s="559"/>
      <c r="BM72" s="559"/>
      <c r="BN72" s="559"/>
      <c r="BO72" s="559"/>
      <c r="BP72" s="559"/>
      <c r="BQ72" s="559"/>
      <c r="BR72" s="559"/>
      <c r="BS72" s="559"/>
      <c r="BT72" s="559"/>
      <c r="BU72" s="559"/>
      <c r="BV72" s="559"/>
      <c r="BW72" s="559"/>
      <c r="BX72" s="559"/>
      <c r="BY72" s="559"/>
      <c r="BZ72" s="559"/>
      <c r="CA72" s="559"/>
      <c r="CB72" s="559"/>
      <c r="CC72" s="559"/>
      <c r="CD72" s="559"/>
      <c r="CE72" s="559"/>
      <c r="CF72" s="642"/>
      <c r="CG72" s="642"/>
      <c r="CH72" s="642"/>
      <c r="CI72" s="642"/>
      <c r="CJ72" s="642"/>
      <c r="CK72" s="642"/>
      <c r="CL72" s="559"/>
    </row>
    <row r="73" spans="1:90" x14ac:dyDescent="0.25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1011"/>
      <c r="O73" s="1011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  <c r="AG73" s="559"/>
      <c r="AH73" s="559"/>
      <c r="AI73" s="559"/>
      <c r="AJ73" s="559"/>
      <c r="AK73" s="559"/>
      <c r="AL73" s="559"/>
      <c r="AM73" s="559"/>
      <c r="AN73" s="559"/>
      <c r="AO73" s="559"/>
      <c r="AP73" s="559"/>
      <c r="AQ73" s="559"/>
      <c r="AR73" s="559"/>
      <c r="AS73" s="559"/>
      <c r="AT73" s="559"/>
      <c r="AU73" s="559"/>
      <c r="AV73" s="559"/>
      <c r="AW73" s="559"/>
      <c r="AX73" s="559"/>
      <c r="AY73" s="559"/>
      <c r="AZ73" s="559"/>
      <c r="BA73" s="559"/>
      <c r="BB73" s="559"/>
      <c r="BC73" s="559"/>
      <c r="BD73" s="559"/>
      <c r="BE73" s="559"/>
      <c r="BF73" s="559"/>
      <c r="BG73" s="559"/>
      <c r="BH73" s="559"/>
      <c r="BI73" s="559"/>
      <c r="BJ73" s="559"/>
      <c r="BK73" s="559"/>
      <c r="BL73" s="559"/>
      <c r="BM73" s="559"/>
      <c r="BN73" s="559"/>
      <c r="BO73" s="559"/>
      <c r="BP73" s="559"/>
      <c r="BQ73" s="559"/>
      <c r="BR73" s="559"/>
      <c r="BS73" s="559"/>
      <c r="BT73" s="559"/>
      <c r="BU73" s="559"/>
      <c r="BV73" s="559"/>
      <c r="BW73" s="559"/>
      <c r="BX73" s="559"/>
      <c r="BY73" s="559"/>
      <c r="BZ73" s="559"/>
      <c r="CA73" s="559"/>
      <c r="CB73" s="559"/>
      <c r="CC73" s="559"/>
      <c r="CD73" s="559"/>
      <c r="CE73" s="559"/>
      <c r="CF73" s="642"/>
      <c r="CG73" s="642"/>
      <c r="CH73" s="642"/>
      <c r="CI73" s="642"/>
      <c r="CJ73" s="642"/>
      <c r="CK73" s="642"/>
      <c r="CL73" s="559"/>
    </row>
    <row r="74" spans="1:90" x14ac:dyDescent="0.25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1011"/>
      <c r="O74" s="1011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  <c r="AG74" s="559"/>
      <c r="AH74" s="559"/>
      <c r="AI74" s="559"/>
      <c r="AJ74" s="559"/>
      <c r="AK74" s="559"/>
      <c r="AL74" s="559"/>
      <c r="AM74" s="559"/>
      <c r="AN74" s="559"/>
      <c r="AO74" s="559"/>
      <c r="AP74" s="559"/>
      <c r="AQ74" s="559"/>
      <c r="AR74" s="559"/>
      <c r="AS74" s="559"/>
      <c r="AT74" s="559"/>
      <c r="AU74" s="559"/>
      <c r="AV74" s="559"/>
      <c r="AW74" s="559"/>
      <c r="AX74" s="559"/>
      <c r="AY74" s="559"/>
      <c r="AZ74" s="559"/>
      <c r="BA74" s="559"/>
      <c r="BB74" s="559"/>
      <c r="BC74" s="559"/>
      <c r="BD74" s="559"/>
      <c r="BE74" s="559"/>
      <c r="BF74" s="559"/>
      <c r="BG74" s="559"/>
      <c r="BH74" s="559"/>
      <c r="BI74" s="559"/>
      <c r="BJ74" s="559"/>
      <c r="BK74" s="559"/>
      <c r="BL74" s="559"/>
      <c r="BM74" s="559"/>
      <c r="BN74" s="559"/>
      <c r="BO74" s="559"/>
      <c r="BP74" s="559"/>
      <c r="BQ74" s="559"/>
      <c r="BR74" s="559"/>
      <c r="BS74" s="559"/>
      <c r="BT74" s="559"/>
      <c r="BU74" s="559"/>
      <c r="BV74" s="559"/>
      <c r="BW74" s="559"/>
      <c r="BX74" s="559"/>
      <c r="BY74" s="559"/>
      <c r="BZ74" s="559"/>
      <c r="CA74" s="559"/>
      <c r="CB74" s="559"/>
      <c r="CC74" s="559"/>
      <c r="CD74" s="559"/>
      <c r="CE74" s="559"/>
      <c r="CF74" s="642"/>
      <c r="CG74" s="642"/>
      <c r="CH74" s="642"/>
      <c r="CI74" s="642"/>
      <c r="CJ74" s="642"/>
      <c r="CK74" s="642"/>
      <c r="CL74" s="559"/>
    </row>
    <row r="75" spans="1:90" x14ac:dyDescent="0.25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1011"/>
      <c r="O75" s="1011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  <c r="AG75" s="559"/>
      <c r="AH75" s="559"/>
      <c r="AI75" s="559"/>
      <c r="AJ75" s="559"/>
      <c r="AK75" s="559"/>
      <c r="AL75" s="559"/>
      <c r="AM75" s="559"/>
      <c r="AN75" s="559"/>
      <c r="AO75" s="559"/>
      <c r="AP75" s="559"/>
      <c r="AQ75" s="559"/>
      <c r="AR75" s="559"/>
      <c r="AS75" s="559"/>
      <c r="AT75" s="559"/>
      <c r="AU75" s="559"/>
      <c r="AV75" s="559"/>
      <c r="AW75" s="559"/>
      <c r="AX75" s="559"/>
      <c r="AY75" s="559"/>
      <c r="AZ75" s="559"/>
      <c r="BA75" s="559"/>
      <c r="BB75" s="559"/>
      <c r="BC75" s="559"/>
      <c r="BD75" s="559"/>
      <c r="BE75" s="559"/>
      <c r="BF75" s="559"/>
      <c r="BG75" s="559"/>
      <c r="BH75" s="559"/>
      <c r="BI75" s="559"/>
      <c r="BJ75" s="559"/>
      <c r="BK75" s="559"/>
      <c r="BL75" s="559"/>
      <c r="BM75" s="559"/>
      <c r="BN75" s="559"/>
      <c r="BO75" s="559"/>
      <c r="BP75" s="559"/>
      <c r="BQ75" s="559"/>
      <c r="BR75" s="559"/>
      <c r="BS75" s="559"/>
      <c r="BT75" s="559"/>
      <c r="BU75" s="559"/>
      <c r="BV75" s="559"/>
      <c r="BW75" s="559"/>
      <c r="BX75" s="559"/>
      <c r="BY75" s="559"/>
      <c r="BZ75" s="559"/>
      <c r="CA75" s="559"/>
      <c r="CB75" s="559"/>
      <c r="CC75" s="559"/>
      <c r="CD75" s="559"/>
      <c r="CE75" s="559"/>
      <c r="CF75" s="642"/>
      <c r="CG75" s="642"/>
      <c r="CH75" s="642"/>
      <c r="CI75" s="642"/>
      <c r="CJ75" s="642"/>
      <c r="CK75" s="642"/>
      <c r="CL75" s="559"/>
    </row>
    <row r="76" spans="1:90" x14ac:dyDescent="0.25">
      <c r="A76" s="559"/>
      <c r="B76" s="559"/>
      <c r="C76" s="559"/>
      <c r="D76" s="559"/>
      <c r="E76" s="559"/>
      <c r="F76" s="559"/>
      <c r="G76" s="559"/>
      <c r="H76" s="559"/>
      <c r="I76" s="559"/>
      <c r="J76" s="559"/>
      <c r="K76" s="559"/>
      <c r="L76" s="559"/>
      <c r="M76" s="559"/>
      <c r="N76" s="1011"/>
      <c r="O76" s="1011"/>
      <c r="P76" s="559"/>
      <c r="Q76" s="559"/>
      <c r="R76" s="559"/>
      <c r="S76" s="559"/>
      <c r="T76" s="559"/>
      <c r="U76" s="559"/>
      <c r="V76" s="559"/>
      <c r="W76" s="559"/>
      <c r="X76" s="559"/>
      <c r="Y76" s="559"/>
      <c r="Z76" s="559"/>
      <c r="AA76" s="559"/>
      <c r="AB76" s="559"/>
      <c r="AC76" s="559"/>
      <c r="AD76" s="559"/>
      <c r="AE76" s="559"/>
      <c r="AF76" s="559"/>
      <c r="AG76" s="559"/>
      <c r="AH76" s="559"/>
      <c r="AI76" s="559"/>
      <c r="AJ76" s="559"/>
      <c r="AK76" s="559"/>
      <c r="AL76" s="559"/>
      <c r="AM76" s="559"/>
      <c r="AN76" s="559"/>
      <c r="AO76" s="559"/>
      <c r="AP76" s="559"/>
      <c r="AQ76" s="559"/>
      <c r="AR76" s="559"/>
      <c r="AS76" s="559"/>
      <c r="AT76" s="559"/>
      <c r="AU76" s="559"/>
      <c r="AV76" s="559"/>
      <c r="AW76" s="559"/>
      <c r="AX76" s="559"/>
      <c r="AY76" s="559"/>
      <c r="AZ76" s="559"/>
      <c r="BA76" s="559"/>
      <c r="BB76" s="559"/>
      <c r="BC76" s="559"/>
      <c r="BD76" s="559"/>
      <c r="BE76" s="559"/>
      <c r="BF76" s="559"/>
      <c r="BG76" s="559"/>
      <c r="BH76" s="559"/>
      <c r="BI76" s="559"/>
      <c r="BJ76" s="559"/>
      <c r="BK76" s="559"/>
      <c r="BL76" s="559"/>
      <c r="BM76" s="559"/>
      <c r="BN76" s="559"/>
      <c r="BO76" s="559"/>
      <c r="BP76" s="559"/>
      <c r="BQ76" s="559"/>
      <c r="BR76" s="559"/>
      <c r="BS76" s="559"/>
      <c r="BT76" s="559"/>
      <c r="BU76" s="559"/>
      <c r="BV76" s="559"/>
      <c r="BW76" s="559"/>
      <c r="BX76" s="559"/>
      <c r="BY76" s="559"/>
      <c r="BZ76" s="559"/>
      <c r="CA76" s="559"/>
      <c r="CB76" s="559"/>
      <c r="CC76" s="559"/>
      <c r="CD76" s="559"/>
      <c r="CE76" s="559"/>
      <c r="CF76" s="642"/>
      <c r="CG76" s="642"/>
      <c r="CH76" s="642"/>
      <c r="CI76" s="642"/>
      <c r="CJ76" s="642"/>
      <c r="CK76" s="642"/>
      <c r="CL76" s="559"/>
    </row>
    <row r="77" spans="1:90" x14ac:dyDescent="0.25">
      <c r="A77" s="559"/>
      <c r="B77" s="559"/>
      <c r="C77" s="559"/>
      <c r="D77" s="559"/>
      <c r="E77" s="559"/>
      <c r="F77" s="559"/>
      <c r="G77" s="559"/>
      <c r="H77" s="559"/>
      <c r="I77" s="559"/>
      <c r="J77" s="559"/>
      <c r="K77" s="559"/>
      <c r="L77" s="559"/>
      <c r="M77" s="559"/>
      <c r="N77" s="1011"/>
      <c r="O77" s="1011"/>
      <c r="P77" s="559"/>
      <c r="Q77" s="559"/>
      <c r="R77" s="559"/>
      <c r="S77" s="559"/>
      <c r="T77" s="559"/>
      <c r="U77" s="559"/>
      <c r="V77" s="559"/>
      <c r="W77" s="559"/>
      <c r="X77" s="559"/>
      <c r="Y77" s="559"/>
      <c r="Z77" s="559"/>
      <c r="AA77" s="559"/>
      <c r="AB77" s="559"/>
      <c r="AC77" s="559"/>
      <c r="AD77" s="559"/>
      <c r="AE77" s="559"/>
      <c r="AF77" s="559"/>
      <c r="AG77" s="559"/>
      <c r="AH77" s="559"/>
      <c r="AI77" s="559"/>
      <c r="AJ77" s="559"/>
      <c r="AK77" s="559"/>
      <c r="AL77" s="559"/>
      <c r="AM77" s="559"/>
      <c r="AN77" s="559"/>
      <c r="AO77" s="559"/>
      <c r="AP77" s="559"/>
      <c r="AQ77" s="559"/>
      <c r="AR77" s="559"/>
      <c r="AS77" s="559"/>
      <c r="AT77" s="559"/>
      <c r="AU77" s="559"/>
      <c r="AV77" s="559"/>
      <c r="AW77" s="559"/>
      <c r="AX77" s="559"/>
      <c r="AY77" s="559"/>
      <c r="AZ77" s="559"/>
      <c r="BA77" s="559"/>
      <c r="BB77" s="559"/>
      <c r="BC77" s="559"/>
      <c r="BD77" s="559"/>
      <c r="BE77" s="559"/>
      <c r="BF77" s="559"/>
      <c r="BG77" s="559"/>
      <c r="BH77" s="559"/>
      <c r="BI77" s="559"/>
      <c r="BJ77" s="559"/>
      <c r="BK77" s="559"/>
      <c r="BL77" s="559"/>
      <c r="BM77" s="559"/>
      <c r="BN77" s="559"/>
      <c r="BO77" s="559"/>
      <c r="BP77" s="559"/>
      <c r="BQ77" s="559"/>
      <c r="BR77" s="559"/>
      <c r="BS77" s="559"/>
      <c r="BT77" s="559"/>
      <c r="BU77" s="559"/>
      <c r="BV77" s="559"/>
      <c r="BW77" s="559"/>
      <c r="BX77" s="559"/>
      <c r="BY77" s="559"/>
      <c r="BZ77" s="559"/>
      <c r="CA77" s="559"/>
      <c r="CB77" s="559"/>
      <c r="CC77" s="559"/>
      <c r="CD77" s="559"/>
      <c r="CE77" s="559"/>
      <c r="CF77" s="642"/>
      <c r="CG77" s="642"/>
      <c r="CH77" s="642"/>
      <c r="CI77" s="642"/>
      <c r="CJ77" s="642"/>
      <c r="CK77" s="642"/>
      <c r="CL77" s="559"/>
    </row>
    <row r="78" spans="1:90" x14ac:dyDescent="0.25">
      <c r="A78" s="559"/>
      <c r="B78" s="559"/>
      <c r="C78" s="559"/>
      <c r="D78" s="559"/>
      <c r="E78" s="559"/>
      <c r="F78" s="559"/>
      <c r="G78" s="559"/>
      <c r="H78" s="559"/>
      <c r="I78" s="559"/>
      <c r="J78" s="559"/>
      <c r="K78" s="559"/>
      <c r="L78" s="559"/>
      <c r="M78" s="559"/>
      <c r="N78" s="1011"/>
      <c r="O78" s="1011"/>
      <c r="P78" s="559"/>
      <c r="Q78" s="559"/>
      <c r="R78" s="559"/>
      <c r="S78" s="559"/>
      <c r="T78" s="559"/>
      <c r="U78" s="559"/>
      <c r="V78" s="559"/>
      <c r="W78" s="559"/>
      <c r="X78" s="559"/>
      <c r="Y78" s="559"/>
      <c r="Z78" s="559"/>
      <c r="AA78" s="559"/>
      <c r="AB78" s="559"/>
      <c r="AC78" s="559"/>
      <c r="AD78" s="559"/>
      <c r="AE78" s="559"/>
      <c r="AF78" s="559"/>
      <c r="AG78" s="559"/>
      <c r="AH78" s="559"/>
      <c r="AI78" s="559"/>
      <c r="AJ78" s="559"/>
      <c r="AK78" s="559"/>
      <c r="AL78" s="559"/>
      <c r="AM78" s="559"/>
      <c r="AN78" s="559"/>
      <c r="AO78" s="559"/>
      <c r="AP78" s="559"/>
      <c r="AQ78" s="559"/>
      <c r="AR78" s="559"/>
      <c r="AS78" s="559"/>
      <c r="AT78" s="559"/>
      <c r="AU78" s="559"/>
      <c r="AV78" s="559"/>
      <c r="AW78" s="559"/>
      <c r="AX78" s="559"/>
      <c r="AY78" s="559"/>
      <c r="AZ78" s="559"/>
      <c r="BA78" s="559"/>
      <c r="BB78" s="559"/>
      <c r="BC78" s="559"/>
      <c r="BD78" s="559"/>
      <c r="BE78" s="559"/>
      <c r="BF78" s="559"/>
      <c r="BG78" s="559"/>
      <c r="BH78" s="559"/>
      <c r="BI78" s="559"/>
      <c r="BJ78" s="559"/>
      <c r="BK78" s="559"/>
      <c r="BL78" s="559"/>
      <c r="BM78" s="559"/>
      <c r="BN78" s="559"/>
      <c r="BO78" s="559"/>
      <c r="BP78" s="559"/>
      <c r="BQ78" s="559"/>
      <c r="BR78" s="559"/>
      <c r="BS78" s="559"/>
      <c r="BT78" s="559"/>
      <c r="BU78" s="559"/>
      <c r="BV78" s="559"/>
      <c r="BW78" s="559"/>
      <c r="BX78" s="559"/>
      <c r="BY78" s="559"/>
      <c r="BZ78" s="559"/>
      <c r="CA78" s="559"/>
      <c r="CB78" s="559"/>
      <c r="CC78" s="559"/>
      <c r="CD78" s="559"/>
      <c r="CE78" s="559"/>
      <c r="CF78" s="642"/>
      <c r="CG78" s="642"/>
      <c r="CH78" s="642"/>
      <c r="CI78" s="642"/>
      <c r="CJ78" s="642"/>
      <c r="CK78" s="642"/>
      <c r="CL78" s="559"/>
    </row>
    <row r="79" spans="1:90" x14ac:dyDescent="0.25">
      <c r="A79" s="559"/>
      <c r="B79" s="559"/>
      <c r="C79" s="559"/>
      <c r="D79" s="559"/>
      <c r="E79" s="559"/>
      <c r="F79" s="559"/>
      <c r="G79" s="559"/>
      <c r="H79" s="559"/>
      <c r="I79" s="559"/>
      <c r="J79" s="559"/>
      <c r="K79" s="559"/>
      <c r="L79" s="559"/>
      <c r="M79" s="559"/>
      <c r="N79" s="1011"/>
      <c r="O79" s="1011"/>
      <c r="P79" s="559"/>
      <c r="Q79" s="559"/>
      <c r="R79" s="559"/>
      <c r="S79" s="559"/>
      <c r="T79" s="559"/>
      <c r="U79" s="559"/>
      <c r="V79" s="559"/>
      <c r="W79" s="559"/>
      <c r="X79" s="559"/>
      <c r="Y79" s="559"/>
      <c r="Z79" s="559"/>
      <c r="AA79" s="559"/>
      <c r="AB79" s="559"/>
      <c r="AC79" s="559"/>
      <c r="AD79" s="559"/>
      <c r="AE79" s="559"/>
      <c r="AF79" s="559"/>
      <c r="AG79" s="559"/>
      <c r="AH79" s="559"/>
      <c r="AI79" s="559"/>
      <c r="AJ79" s="559"/>
      <c r="AK79" s="559"/>
      <c r="AL79" s="559"/>
      <c r="AM79" s="559"/>
      <c r="AN79" s="559"/>
      <c r="AO79" s="559"/>
      <c r="AP79" s="559"/>
      <c r="AQ79" s="559"/>
      <c r="AR79" s="559"/>
      <c r="AS79" s="559"/>
      <c r="AT79" s="559"/>
      <c r="AU79" s="559"/>
      <c r="AV79" s="559"/>
      <c r="AW79" s="559"/>
      <c r="AX79" s="559"/>
      <c r="AY79" s="559"/>
      <c r="AZ79" s="559"/>
      <c r="BA79" s="559"/>
      <c r="BB79" s="559"/>
      <c r="BC79" s="559"/>
      <c r="BD79" s="559"/>
      <c r="BE79" s="559"/>
      <c r="BF79" s="559"/>
      <c r="BG79" s="559"/>
      <c r="BH79" s="559"/>
      <c r="BI79" s="559"/>
      <c r="BJ79" s="559"/>
      <c r="BK79" s="559"/>
      <c r="BL79" s="559"/>
      <c r="BM79" s="559"/>
      <c r="BN79" s="559"/>
      <c r="BO79" s="559"/>
      <c r="BP79" s="559"/>
      <c r="BQ79" s="559"/>
      <c r="BR79" s="559"/>
      <c r="BS79" s="559"/>
      <c r="BT79" s="559"/>
      <c r="BU79" s="559"/>
      <c r="BV79" s="559"/>
      <c r="BW79" s="559"/>
      <c r="BX79" s="559"/>
      <c r="BY79" s="559"/>
      <c r="BZ79" s="559"/>
      <c r="CA79" s="559"/>
      <c r="CB79" s="559"/>
      <c r="CC79" s="559"/>
      <c r="CD79" s="559"/>
      <c r="CE79" s="559"/>
      <c r="CF79" s="642"/>
      <c r="CG79" s="642"/>
      <c r="CH79" s="642"/>
      <c r="CI79" s="642"/>
      <c r="CJ79" s="642"/>
      <c r="CK79" s="642"/>
      <c r="CL79" s="559"/>
    </row>
    <row r="80" spans="1:90" x14ac:dyDescent="0.25">
      <c r="A80" s="559"/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1011"/>
      <c r="O80" s="1011"/>
      <c r="P80" s="559"/>
      <c r="Q80" s="559"/>
      <c r="R80" s="559"/>
      <c r="S80" s="559"/>
      <c r="T80" s="559"/>
      <c r="U80" s="559"/>
      <c r="V80" s="559"/>
      <c r="W80" s="559"/>
      <c r="X80" s="559"/>
      <c r="Y80" s="559"/>
      <c r="Z80" s="559"/>
      <c r="AA80" s="559"/>
      <c r="AB80" s="559"/>
      <c r="AC80" s="559"/>
      <c r="AD80" s="559"/>
      <c r="AE80" s="559"/>
      <c r="AF80" s="559"/>
      <c r="AG80" s="559"/>
      <c r="AH80" s="559"/>
      <c r="AI80" s="559"/>
      <c r="AJ80" s="559"/>
      <c r="AK80" s="559"/>
      <c r="AL80" s="559"/>
      <c r="AM80" s="559"/>
      <c r="AN80" s="559"/>
      <c r="AO80" s="559"/>
      <c r="AP80" s="559"/>
      <c r="AQ80" s="559"/>
      <c r="AR80" s="559"/>
      <c r="AS80" s="559"/>
      <c r="AT80" s="559"/>
      <c r="AU80" s="559"/>
      <c r="AV80" s="559"/>
      <c r="AW80" s="559"/>
      <c r="AX80" s="559"/>
      <c r="AY80" s="559"/>
      <c r="AZ80" s="559"/>
      <c r="BA80" s="559"/>
      <c r="BB80" s="559"/>
      <c r="BC80" s="559"/>
      <c r="BD80" s="559"/>
      <c r="BE80" s="559"/>
      <c r="BF80" s="559"/>
      <c r="BG80" s="559"/>
      <c r="BH80" s="559"/>
      <c r="BI80" s="559"/>
      <c r="BJ80" s="559"/>
      <c r="BK80" s="559"/>
      <c r="BL80" s="559"/>
      <c r="BM80" s="559"/>
      <c r="BN80" s="559"/>
      <c r="BO80" s="559"/>
      <c r="BP80" s="559"/>
      <c r="BQ80" s="559"/>
      <c r="BR80" s="559"/>
      <c r="BS80" s="559"/>
      <c r="BT80" s="559"/>
      <c r="BU80" s="559"/>
      <c r="BV80" s="559"/>
      <c r="BW80" s="559"/>
      <c r="BX80" s="559"/>
      <c r="BY80" s="559"/>
      <c r="BZ80" s="559"/>
      <c r="CA80" s="559"/>
      <c r="CB80" s="559"/>
      <c r="CC80" s="559"/>
      <c r="CD80" s="559"/>
      <c r="CE80" s="559"/>
      <c r="CF80" s="642"/>
      <c r="CG80" s="642"/>
      <c r="CH80" s="642"/>
      <c r="CI80" s="642"/>
      <c r="CJ80" s="642"/>
      <c r="CK80" s="642"/>
      <c r="CL80" s="559"/>
    </row>
    <row r="81" spans="84:89" x14ac:dyDescent="0.25">
      <c r="CF81" s="642"/>
      <c r="CG81" s="642"/>
      <c r="CH81" s="642"/>
      <c r="CI81" s="642"/>
      <c r="CJ81" s="642"/>
      <c r="CK81" s="642"/>
    </row>
    <row r="82" spans="84:89" x14ac:dyDescent="0.25">
      <c r="CF82" s="642"/>
      <c r="CG82" s="642"/>
      <c r="CH82" s="642"/>
      <c r="CI82" s="642"/>
      <c r="CJ82" s="642"/>
      <c r="CK82" s="642"/>
    </row>
    <row r="83" spans="84:89" x14ac:dyDescent="0.25">
      <c r="CF83" s="642"/>
      <c r="CG83" s="642"/>
      <c r="CH83" s="642"/>
      <c r="CI83" s="642"/>
      <c r="CJ83" s="642"/>
      <c r="CK83" s="642"/>
    </row>
    <row r="84" spans="84:89" x14ac:dyDescent="0.25">
      <c r="CF84" s="642"/>
      <c r="CG84" s="642"/>
      <c r="CH84" s="642"/>
      <c r="CI84" s="642"/>
      <c r="CJ84" s="642"/>
      <c r="CK84" s="642"/>
    </row>
    <row r="85" spans="84:89" x14ac:dyDescent="0.25">
      <c r="CF85" s="642"/>
      <c r="CG85" s="642"/>
      <c r="CH85" s="642"/>
      <c r="CI85" s="642"/>
      <c r="CJ85" s="642"/>
      <c r="CK85" s="642"/>
    </row>
    <row r="86" spans="84:89" x14ac:dyDescent="0.25">
      <c r="CF86" s="642"/>
      <c r="CG86" s="642"/>
      <c r="CH86" s="642"/>
      <c r="CI86" s="642"/>
      <c r="CJ86" s="642"/>
      <c r="CK86" s="642"/>
    </row>
    <row r="87" spans="84:89" x14ac:dyDescent="0.25">
      <c r="CF87" s="642"/>
      <c r="CG87" s="642"/>
      <c r="CH87" s="642"/>
      <c r="CI87" s="642"/>
      <c r="CJ87" s="642"/>
      <c r="CK87" s="642"/>
    </row>
    <row r="88" spans="84:89" x14ac:dyDescent="0.25">
      <c r="CF88" s="642"/>
      <c r="CG88" s="642"/>
      <c r="CH88" s="642"/>
      <c r="CI88" s="642"/>
      <c r="CJ88" s="642"/>
      <c r="CK88" s="642"/>
    </row>
    <row r="89" spans="84:89" x14ac:dyDescent="0.25">
      <c r="CF89" s="642"/>
      <c r="CG89" s="642"/>
      <c r="CH89" s="642"/>
      <c r="CI89" s="642"/>
      <c r="CJ89" s="642"/>
      <c r="CK89" s="642"/>
    </row>
    <row r="90" spans="84:89" x14ac:dyDescent="0.25">
      <c r="CF90" s="642"/>
      <c r="CG90" s="642"/>
      <c r="CH90" s="642"/>
      <c r="CI90" s="642"/>
      <c r="CJ90" s="642"/>
      <c r="CK90" s="642"/>
    </row>
    <row r="91" spans="84:89" x14ac:dyDescent="0.25">
      <c r="CF91" s="642"/>
      <c r="CG91" s="642"/>
      <c r="CH91" s="642"/>
      <c r="CI91" s="642"/>
      <c r="CJ91" s="642"/>
      <c r="CK91" s="642"/>
    </row>
    <row r="92" spans="84:89" x14ac:dyDescent="0.25">
      <c r="CF92" s="642"/>
      <c r="CG92" s="642"/>
      <c r="CH92" s="642"/>
      <c r="CI92" s="642"/>
      <c r="CJ92" s="642"/>
      <c r="CK92" s="642"/>
    </row>
    <row r="93" spans="84:89" x14ac:dyDescent="0.25">
      <c r="CF93" s="642"/>
      <c r="CG93" s="642"/>
      <c r="CH93" s="642"/>
      <c r="CI93" s="642"/>
      <c r="CJ93" s="642"/>
      <c r="CK93" s="642"/>
    </row>
    <row r="94" spans="84:89" x14ac:dyDescent="0.25">
      <c r="CF94" s="642"/>
      <c r="CG94" s="642"/>
      <c r="CH94" s="642"/>
      <c r="CI94" s="642"/>
      <c r="CJ94" s="642"/>
      <c r="CK94" s="642"/>
    </row>
    <row r="95" spans="84:89" x14ac:dyDescent="0.25">
      <c r="CF95" s="642"/>
      <c r="CG95" s="642"/>
      <c r="CH95" s="642"/>
      <c r="CI95" s="642"/>
      <c r="CJ95" s="642"/>
      <c r="CK95" s="642"/>
    </row>
    <row r="96" spans="84:89" x14ac:dyDescent="0.25">
      <c r="CF96" s="642"/>
      <c r="CG96" s="642"/>
      <c r="CH96" s="642"/>
      <c r="CI96" s="642"/>
      <c r="CJ96" s="642"/>
      <c r="CK96" s="642"/>
    </row>
    <row r="97" spans="84:89" x14ac:dyDescent="0.25">
      <c r="CF97" s="642"/>
      <c r="CG97" s="642"/>
      <c r="CH97" s="642"/>
      <c r="CI97" s="642"/>
      <c r="CJ97" s="642"/>
      <c r="CK97" s="642"/>
    </row>
    <row r="98" spans="84:89" x14ac:dyDescent="0.25">
      <c r="CF98" s="642"/>
      <c r="CG98" s="642"/>
      <c r="CH98" s="642"/>
      <c r="CI98" s="642"/>
      <c r="CJ98" s="642"/>
      <c r="CK98" s="642"/>
    </row>
    <row r="99" spans="84:89" x14ac:dyDescent="0.25">
      <c r="CF99" s="642"/>
      <c r="CG99" s="642"/>
      <c r="CH99" s="642"/>
      <c r="CI99" s="642"/>
      <c r="CJ99" s="642"/>
      <c r="CK99" s="642"/>
    </row>
    <row r="100" spans="84:89" x14ac:dyDescent="0.25">
      <c r="CF100" s="642"/>
      <c r="CG100" s="642"/>
      <c r="CH100" s="642"/>
      <c r="CI100" s="642"/>
      <c r="CJ100" s="642"/>
      <c r="CK100" s="642"/>
    </row>
    <row r="101" spans="84:89" x14ac:dyDescent="0.25">
      <c r="CF101" s="642"/>
      <c r="CG101" s="642"/>
      <c r="CH101" s="642"/>
      <c r="CI101" s="642"/>
      <c r="CJ101" s="642"/>
      <c r="CK101" s="642"/>
    </row>
    <row r="102" spans="84:89" x14ac:dyDescent="0.25">
      <c r="CF102" s="642"/>
      <c r="CG102" s="642"/>
      <c r="CH102" s="642"/>
      <c r="CI102" s="642"/>
      <c r="CJ102" s="642"/>
      <c r="CK102" s="642"/>
    </row>
    <row r="103" spans="84:89" x14ac:dyDescent="0.25">
      <c r="CF103" s="642"/>
      <c r="CG103" s="642"/>
      <c r="CH103" s="642"/>
      <c r="CI103" s="642"/>
      <c r="CJ103" s="642"/>
      <c r="CK103" s="642"/>
    </row>
    <row r="104" spans="84:89" x14ac:dyDescent="0.25">
      <c r="CF104" s="642"/>
      <c r="CG104" s="642"/>
      <c r="CH104" s="642"/>
      <c r="CI104" s="642"/>
      <c r="CJ104" s="642"/>
      <c r="CK104" s="642"/>
    </row>
    <row r="105" spans="84:89" x14ac:dyDescent="0.25">
      <c r="CF105" s="642"/>
      <c r="CG105" s="642"/>
      <c r="CH105" s="642"/>
      <c r="CI105" s="642"/>
      <c r="CJ105" s="642"/>
      <c r="CK105" s="642"/>
    </row>
    <row r="106" spans="84:89" x14ac:dyDescent="0.25">
      <c r="CF106" s="642"/>
      <c r="CG106" s="642"/>
      <c r="CH106" s="642"/>
      <c r="CI106" s="642"/>
      <c r="CJ106" s="642"/>
      <c r="CK106" s="559"/>
    </row>
    <row r="107" spans="84:89" x14ac:dyDescent="0.25">
      <c r="CF107" s="642"/>
      <c r="CG107" s="642"/>
      <c r="CH107" s="642"/>
      <c r="CI107" s="642"/>
      <c r="CJ107" s="642"/>
      <c r="CK107" s="559"/>
    </row>
    <row r="108" spans="84:89" x14ac:dyDescent="0.25">
      <c r="CF108" s="642"/>
      <c r="CG108" s="642"/>
      <c r="CH108" s="642"/>
      <c r="CI108" s="642"/>
      <c r="CJ108" s="642"/>
      <c r="CK108" s="559"/>
    </row>
    <row r="109" spans="84:89" x14ac:dyDescent="0.25">
      <c r="CF109" s="642"/>
      <c r="CG109" s="642"/>
      <c r="CH109" s="642"/>
      <c r="CI109" s="642"/>
      <c r="CJ109" s="642"/>
      <c r="CK109" s="559"/>
    </row>
    <row r="110" spans="84:89" x14ac:dyDescent="0.25">
      <c r="CF110" s="642"/>
      <c r="CG110" s="642"/>
      <c r="CH110" s="642"/>
      <c r="CI110" s="642"/>
      <c r="CJ110" s="642"/>
      <c r="CK110" s="559"/>
    </row>
    <row r="111" spans="84:89" x14ac:dyDescent="0.25">
      <c r="CF111" s="642"/>
      <c r="CG111" s="642"/>
      <c r="CH111" s="642"/>
      <c r="CI111" s="642"/>
      <c r="CJ111" s="642"/>
      <c r="CK111" s="559"/>
    </row>
    <row r="112" spans="84:89" x14ac:dyDescent="0.25">
      <c r="CF112" s="642"/>
      <c r="CG112" s="642"/>
      <c r="CH112" s="642"/>
      <c r="CI112" s="642"/>
      <c r="CJ112" s="642"/>
      <c r="CK112" s="559"/>
    </row>
    <row r="113" spans="84:88" x14ac:dyDescent="0.25">
      <c r="CF113" s="642"/>
      <c r="CG113" s="642"/>
      <c r="CH113" s="642"/>
      <c r="CI113" s="642"/>
      <c r="CJ113" s="642"/>
    </row>
    <row r="114" spans="84:88" x14ac:dyDescent="0.25">
      <c r="CF114" s="642"/>
      <c r="CG114" s="642"/>
      <c r="CH114" s="642"/>
      <c r="CI114" s="642"/>
      <c r="CJ114" s="642"/>
    </row>
    <row r="115" spans="84:88" x14ac:dyDescent="0.25">
      <c r="CF115" s="642"/>
      <c r="CG115" s="642"/>
      <c r="CH115" s="642"/>
      <c r="CI115" s="642"/>
      <c r="CJ115" s="642"/>
    </row>
    <row r="116" spans="84:88" x14ac:dyDescent="0.25">
      <c r="CF116" s="642"/>
      <c r="CG116" s="642"/>
      <c r="CH116" s="642"/>
      <c r="CI116" s="642"/>
      <c r="CJ116" s="642"/>
    </row>
    <row r="117" spans="84:88" x14ac:dyDescent="0.25">
      <c r="CF117" s="642"/>
      <c r="CG117" s="642"/>
      <c r="CH117" s="642"/>
      <c r="CI117" s="642"/>
      <c r="CJ117" s="642"/>
    </row>
    <row r="118" spans="84:88" x14ac:dyDescent="0.25">
      <c r="CF118" s="642"/>
      <c r="CG118" s="642"/>
      <c r="CH118" s="642"/>
      <c r="CI118" s="642"/>
      <c r="CJ118" s="642"/>
    </row>
    <row r="119" spans="84:88" x14ac:dyDescent="0.25">
      <c r="CF119" s="642"/>
      <c r="CG119" s="642"/>
      <c r="CH119" s="642"/>
      <c r="CI119" s="642"/>
      <c r="CJ119" s="642"/>
    </row>
    <row r="120" spans="84:88" x14ac:dyDescent="0.25">
      <c r="CF120" s="642"/>
      <c r="CG120" s="642"/>
      <c r="CH120" s="642"/>
      <c r="CI120" s="642"/>
      <c r="CJ120" s="642"/>
    </row>
    <row r="121" spans="84:88" x14ac:dyDescent="0.25">
      <c r="CF121" s="642"/>
      <c r="CG121" s="642"/>
      <c r="CH121" s="642"/>
      <c r="CI121" s="642"/>
      <c r="CJ121" s="642"/>
    </row>
    <row r="122" spans="84:88" x14ac:dyDescent="0.25">
      <c r="CF122" s="642"/>
      <c r="CG122" s="642"/>
      <c r="CH122" s="642"/>
      <c r="CI122" s="642"/>
      <c r="CJ122" s="642"/>
    </row>
  </sheetData>
  <mergeCells count="45"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38:J38"/>
    <mergeCell ref="I47:J47"/>
    <mergeCell ref="D1:Q1"/>
    <mergeCell ref="CF1:CJ1"/>
    <mergeCell ref="A4:I4"/>
    <mergeCell ref="BV3:CD3"/>
    <mergeCell ref="AJ2:AO2"/>
    <mergeCell ref="AV2:BE2"/>
    <mergeCell ref="BF2:BR2"/>
    <mergeCell ref="AP2:AU2"/>
    <mergeCell ref="I25:J25"/>
    <mergeCell ref="I26:J26"/>
    <mergeCell ref="I27:J27"/>
    <mergeCell ref="I13:J13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5:J5"/>
    <mergeCell ref="I7:J7"/>
    <mergeCell ref="I8:J8"/>
    <mergeCell ref="I9:J9"/>
    <mergeCell ref="I10:J10"/>
    <mergeCell ref="I11:J11"/>
    <mergeCell ref="I12:J12"/>
    <mergeCell ref="I29:J29"/>
    <mergeCell ref="I30:J30"/>
    <mergeCell ref="I31:J31"/>
    <mergeCell ref="I32:J32"/>
    <mergeCell ref="I28:J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18" workbookViewId="0">
      <selection activeCell="M6" sqref="M6:O34"/>
    </sheetView>
  </sheetViews>
  <sheetFormatPr baseColWidth="10" defaultRowHeight="15" x14ac:dyDescent="0.25"/>
  <cols>
    <col min="13" max="13" width="12.42578125" bestFit="1" customWidth="1"/>
    <col min="14" max="14" width="13.7109375" bestFit="1" customWidth="1"/>
    <col min="15" max="15" width="12.85546875" bestFit="1" customWidth="1"/>
  </cols>
  <sheetData>
    <row r="1" spans="1:90" ht="23.25" thickBot="1" x14ac:dyDescent="0.3">
      <c r="A1" s="671"/>
      <c r="B1" s="671"/>
      <c r="C1" s="671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671"/>
      <c r="BN1" s="671"/>
      <c r="BO1" s="671"/>
      <c r="BP1" s="671"/>
      <c r="BQ1" s="671"/>
      <c r="BR1" s="671"/>
      <c r="BS1" s="671"/>
      <c r="BT1" s="671"/>
      <c r="BU1" s="671"/>
      <c r="BV1" s="671"/>
      <c r="BW1" s="671"/>
      <c r="BX1" s="671"/>
      <c r="BY1" s="671"/>
      <c r="BZ1" s="671"/>
      <c r="CA1" s="671"/>
      <c r="CB1" s="671"/>
      <c r="CC1" s="671"/>
      <c r="CD1" s="671"/>
      <c r="CE1" s="671"/>
      <c r="CF1" s="1183"/>
      <c r="CG1" s="1184"/>
      <c r="CH1" s="1184"/>
      <c r="CI1" s="1184"/>
      <c r="CJ1" s="1184"/>
      <c r="CK1" s="671"/>
      <c r="CL1" s="671"/>
    </row>
    <row r="2" spans="1:90" x14ac:dyDescent="0.25">
      <c r="A2" s="671"/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1011"/>
      <c r="N2" s="1011"/>
      <c r="O2" s="671"/>
      <c r="P2" s="671"/>
      <c r="Q2" s="671"/>
      <c r="R2" s="671"/>
      <c r="S2" s="671"/>
      <c r="T2" s="671"/>
      <c r="U2" s="671"/>
      <c r="V2" s="671"/>
      <c r="W2" s="671"/>
      <c r="X2" s="671"/>
      <c r="Y2" s="671"/>
      <c r="Z2" s="671"/>
      <c r="AA2" s="671"/>
      <c r="AB2" s="671"/>
      <c r="AC2" s="671"/>
      <c r="AD2" s="671"/>
      <c r="AE2" s="671"/>
      <c r="AF2" s="671"/>
      <c r="AG2" s="671"/>
      <c r="AH2" s="671"/>
      <c r="AI2" s="671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671"/>
      <c r="BT2" s="671"/>
      <c r="BU2" s="671"/>
      <c r="BV2" s="671"/>
      <c r="BW2" s="671"/>
      <c r="BX2" s="671"/>
      <c r="BY2" s="671"/>
      <c r="BZ2" s="671"/>
      <c r="CA2" s="671"/>
      <c r="CB2" s="671"/>
      <c r="CC2" s="671"/>
      <c r="CD2" s="671"/>
      <c r="CE2" s="671"/>
      <c r="CF2" s="671"/>
      <c r="CG2" s="671"/>
      <c r="CH2" s="671"/>
      <c r="CI2" s="671"/>
      <c r="CJ2" s="671"/>
      <c r="CK2" s="671"/>
      <c r="CL2" s="671"/>
    </row>
    <row r="3" spans="1:90" x14ac:dyDescent="0.25">
      <c r="A3" s="671"/>
      <c r="B3" s="671"/>
      <c r="C3" s="671"/>
      <c r="D3" s="671"/>
      <c r="E3" s="671"/>
      <c r="F3" s="671"/>
      <c r="G3" s="671"/>
      <c r="H3" s="671"/>
      <c r="I3" s="671"/>
      <c r="J3" s="671"/>
      <c r="K3" s="673" t="s">
        <v>5</v>
      </c>
      <c r="L3" s="673" t="s">
        <v>6</v>
      </c>
      <c r="M3" s="1013"/>
      <c r="N3" s="1013"/>
      <c r="O3" s="671"/>
      <c r="P3" s="671"/>
      <c r="Q3" s="671"/>
      <c r="R3" s="671"/>
      <c r="S3" s="671"/>
      <c r="T3" s="671"/>
      <c r="U3" s="671"/>
      <c r="V3" s="671"/>
      <c r="W3" s="671"/>
      <c r="X3" s="671"/>
      <c r="Y3" s="671"/>
      <c r="Z3" s="671"/>
      <c r="AA3" s="673" t="s">
        <v>7</v>
      </c>
      <c r="AB3" s="671"/>
      <c r="AC3" s="671"/>
      <c r="AD3" s="671"/>
      <c r="AE3" s="671"/>
      <c r="AF3" s="671"/>
      <c r="AG3" s="671"/>
      <c r="AH3" s="671"/>
      <c r="AI3" s="671"/>
      <c r="AJ3" s="672" t="s">
        <v>8</v>
      </c>
      <c r="AK3" s="671"/>
      <c r="AL3" s="672" t="s">
        <v>9</v>
      </c>
      <c r="AM3" s="671"/>
      <c r="AN3" s="672" t="s">
        <v>10</v>
      </c>
      <c r="AO3" s="671"/>
      <c r="AP3" s="671"/>
      <c r="AQ3" s="671"/>
      <c r="AR3" s="671"/>
      <c r="AS3" s="671"/>
      <c r="AT3" s="671"/>
      <c r="AU3" s="671"/>
      <c r="AV3" s="671"/>
      <c r="AW3" s="672" t="s">
        <v>11</v>
      </c>
      <c r="AX3" s="671"/>
      <c r="AY3" s="671"/>
      <c r="AZ3" s="672" t="s">
        <v>12</v>
      </c>
      <c r="BA3" s="671"/>
      <c r="BB3" s="671"/>
      <c r="BC3" s="672" t="s">
        <v>13</v>
      </c>
      <c r="BD3" s="671"/>
      <c r="BE3" s="671"/>
      <c r="BF3" s="671"/>
      <c r="BG3" s="672" t="s">
        <v>14</v>
      </c>
      <c r="BH3" s="671"/>
      <c r="BI3" s="671"/>
      <c r="BJ3" s="671"/>
      <c r="BK3" s="672" t="s">
        <v>15</v>
      </c>
      <c r="BL3" s="671"/>
      <c r="BM3" s="671"/>
      <c r="BN3" s="671"/>
      <c r="BO3" s="672" t="s">
        <v>16</v>
      </c>
      <c r="BP3" s="671"/>
      <c r="BQ3" s="671"/>
      <c r="BR3" s="671"/>
      <c r="BS3" s="671"/>
      <c r="BT3" s="671"/>
      <c r="BU3" s="671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671"/>
      <c r="CF3" s="671"/>
      <c r="CG3" s="671"/>
      <c r="CH3" s="671"/>
      <c r="CI3" s="671"/>
      <c r="CJ3" s="671"/>
      <c r="CK3" s="671"/>
      <c r="CL3" s="671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778"/>
      <c r="K4" s="671"/>
      <c r="L4" s="671"/>
      <c r="M4" s="1011"/>
      <c r="N4" s="1011"/>
      <c r="O4" s="671"/>
      <c r="P4" s="671"/>
      <c r="Q4" s="671"/>
      <c r="R4" s="671"/>
      <c r="S4" s="671"/>
      <c r="T4" s="671"/>
      <c r="U4" s="671"/>
      <c r="V4" s="671"/>
      <c r="W4" s="671"/>
      <c r="X4" s="671"/>
      <c r="Y4" s="671"/>
      <c r="Z4" s="671"/>
      <c r="AA4" s="671"/>
      <c r="AB4" s="671"/>
      <c r="AC4" s="671"/>
      <c r="AD4" s="671"/>
      <c r="AE4" s="671"/>
      <c r="AF4" s="671"/>
      <c r="AG4" s="671"/>
      <c r="AH4" s="671"/>
      <c r="AI4" s="671"/>
      <c r="AJ4" s="671"/>
      <c r="AK4" s="671"/>
      <c r="AL4" s="671"/>
      <c r="AM4" s="671"/>
      <c r="AN4" s="671"/>
      <c r="AO4" s="671"/>
      <c r="AP4" s="671"/>
      <c r="AQ4" s="671"/>
      <c r="AR4" s="671"/>
      <c r="AS4" s="671"/>
      <c r="AT4" s="671"/>
      <c r="AU4" s="671"/>
      <c r="AV4" s="671"/>
      <c r="AW4" s="671"/>
      <c r="AX4" s="671"/>
      <c r="AY4" s="671"/>
      <c r="AZ4" s="671"/>
      <c r="BA4" s="671"/>
      <c r="BB4" s="671"/>
      <c r="BC4" s="671"/>
      <c r="BD4" s="671"/>
      <c r="BE4" s="671"/>
      <c r="BF4" s="671"/>
      <c r="BG4" s="671"/>
      <c r="BH4" s="671"/>
      <c r="BI4" s="671"/>
      <c r="BJ4" s="671"/>
      <c r="BK4" s="671"/>
      <c r="BL4" s="671"/>
      <c r="BM4" s="671"/>
      <c r="BN4" s="671"/>
      <c r="BO4" s="671"/>
      <c r="BP4" s="671"/>
      <c r="BQ4" s="671"/>
      <c r="BR4" s="671"/>
      <c r="BS4" s="671"/>
      <c r="BT4" s="671"/>
      <c r="BU4" s="671"/>
      <c r="BV4" s="671"/>
      <c r="BW4" s="671"/>
      <c r="BX4" s="671"/>
      <c r="BY4" s="671"/>
      <c r="BZ4" s="671"/>
      <c r="CA4" s="671"/>
      <c r="CB4" s="671"/>
      <c r="CC4" s="671"/>
      <c r="CD4" s="671"/>
      <c r="CE4" s="671"/>
      <c r="CF4" s="671"/>
      <c r="CG4" s="671"/>
      <c r="CH4" s="671"/>
      <c r="CI4" s="671"/>
      <c r="CJ4" s="671"/>
      <c r="CK4" s="671"/>
      <c r="CL4" s="671"/>
    </row>
    <row r="5" spans="1:90" ht="15.75" x14ac:dyDescent="0.25">
      <c r="A5" s="675" t="s">
        <v>19</v>
      </c>
      <c r="B5" s="676" t="s">
        <v>20</v>
      </c>
      <c r="C5" s="676" t="s">
        <v>21</v>
      </c>
      <c r="D5" s="676"/>
      <c r="E5" s="676"/>
      <c r="F5" s="676"/>
      <c r="G5" s="676"/>
      <c r="H5" s="676" t="s">
        <v>22</v>
      </c>
      <c r="I5" s="1162" t="s">
        <v>23</v>
      </c>
      <c r="J5" s="1163"/>
      <c r="K5" s="671"/>
      <c r="L5" s="671"/>
      <c r="M5" s="1011"/>
      <c r="N5" s="1011"/>
      <c r="O5" s="671"/>
      <c r="P5" s="671"/>
      <c r="Q5" s="671"/>
      <c r="R5" s="671"/>
      <c r="S5" s="671"/>
      <c r="T5" s="671"/>
      <c r="U5" s="671"/>
      <c r="V5" s="671"/>
      <c r="W5" s="671"/>
      <c r="X5" s="671"/>
      <c r="Y5" s="671"/>
      <c r="Z5" s="671"/>
      <c r="AA5" s="671"/>
      <c r="AB5" s="671"/>
      <c r="AC5" s="671"/>
      <c r="AD5" s="671"/>
      <c r="AE5" s="671"/>
      <c r="AF5" s="671"/>
      <c r="AG5" s="671"/>
      <c r="AH5" s="671"/>
      <c r="AI5" s="671"/>
      <c r="AJ5" s="671"/>
      <c r="AK5" s="671"/>
      <c r="AL5" s="671"/>
      <c r="AM5" s="671"/>
      <c r="AN5" s="671"/>
      <c r="AO5" s="671"/>
      <c r="AP5" s="671"/>
      <c r="AQ5" s="671"/>
      <c r="AR5" s="671"/>
      <c r="AS5" s="671"/>
      <c r="AT5" s="671"/>
      <c r="AU5" s="671"/>
      <c r="AV5" s="671"/>
      <c r="AW5" s="671"/>
      <c r="AX5" s="671"/>
      <c r="AY5" s="671"/>
      <c r="AZ5" s="671"/>
      <c r="BA5" s="671"/>
      <c r="BB5" s="671"/>
      <c r="BC5" s="671"/>
      <c r="BD5" s="671"/>
      <c r="BE5" s="671"/>
      <c r="BF5" s="671"/>
      <c r="BG5" s="671"/>
      <c r="BH5" s="671"/>
      <c r="BI5" s="671"/>
      <c r="BJ5" s="671"/>
      <c r="BK5" s="671"/>
      <c r="BL5" s="671"/>
      <c r="BM5" s="671"/>
      <c r="BN5" s="671"/>
      <c r="BO5" s="671"/>
      <c r="BP5" s="671"/>
      <c r="BQ5" s="671"/>
      <c r="BR5" s="671"/>
      <c r="BS5" s="671"/>
      <c r="BT5" s="671"/>
      <c r="BU5" s="671"/>
      <c r="BV5" s="671"/>
      <c r="BW5" s="671"/>
      <c r="BX5" s="671"/>
      <c r="BY5" s="671"/>
      <c r="BZ5" s="671"/>
      <c r="CA5" s="671"/>
      <c r="CB5" s="671"/>
      <c r="CC5" s="671"/>
      <c r="CD5" s="671"/>
      <c r="CE5" s="671"/>
      <c r="CF5" s="671"/>
      <c r="CG5" s="671"/>
      <c r="CH5" s="671"/>
      <c r="CI5" s="671"/>
      <c r="CJ5" s="671"/>
      <c r="CK5" s="671"/>
      <c r="CL5" s="671"/>
    </row>
    <row r="6" spans="1:90" ht="16.5" thickBot="1" x14ac:dyDescent="0.3">
      <c r="A6" s="677"/>
      <c r="B6" s="678"/>
      <c r="C6" s="678" t="s">
        <v>24</v>
      </c>
      <c r="D6" s="678"/>
      <c r="E6" s="678"/>
      <c r="F6" s="678"/>
      <c r="G6" s="678"/>
      <c r="H6" s="678"/>
      <c r="I6" s="678"/>
      <c r="J6" s="678"/>
      <c r="K6" s="679"/>
      <c r="L6" s="679"/>
      <c r="M6" s="1017" t="s">
        <v>95</v>
      </c>
      <c r="N6" s="1140" t="s">
        <v>96</v>
      </c>
      <c r="O6" s="1140" t="s">
        <v>97</v>
      </c>
      <c r="P6" s="679"/>
      <c r="Q6" s="680" t="s">
        <v>25</v>
      </c>
      <c r="R6" s="681"/>
      <c r="S6" s="681"/>
      <c r="T6" s="681"/>
      <c r="U6" s="681"/>
      <c r="V6" s="681"/>
      <c r="W6" s="681"/>
      <c r="X6" s="681"/>
      <c r="Y6" s="682"/>
      <c r="Z6" s="679"/>
      <c r="AA6" s="673" t="s">
        <v>25</v>
      </c>
      <c r="AB6" s="671"/>
      <c r="AC6" s="671"/>
      <c r="AD6" s="671"/>
      <c r="AE6" s="671"/>
      <c r="AF6" s="671"/>
      <c r="AG6" s="671"/>
      <c r="AH6" s="671"/>
      <c r="AI6" s="671"/>
      <c r="AJ6" s="671"/>
      <c r="AK6" s="671"/>
      <c r="AL6" s="671"/>
      <c r="AM6" s="671"/>
      <c r="AN6" s="671"/>
      <c r="AO6" s="671"/>
      <c r="AP6" s="671"/>
      <c r="AQ6" s="671"/>
      <c r="AR6" s="671"/>
      <c r="AS6" s="671"/>
      <c r="AT6" s="671"/>
      <c r="AU6" s="671"/>
      <c r="AV6" s="671"/>
      <c r="AW6" s="671"/>
      <c r="AX6" s="671"/>
      <c r="AY6" s="671"/>
      <c r="AZ6" s="671"/>
      <c r="BA6" s="671"/>
      <c r="BB6" s="671"/>
      <c r="BC6" s="671"/>
      <c r="BD6" s="671"/>
      <c r="BE6" s="671"/>
      <c r="BF6" s="671"/>
      <c r="BG6" s="671"/>
      <c r="BH6" s="671"/>
      <c r="BI6" s="671"/>
      <c r="BJ6" s="671"/>
      <c r="BK6" s="671"/>
      <c r="BL6" s="671"/>
      <c r="BM6" s="671"/>
      <c r="BN6" s="671"/>
      <c r="BO6" s="671"/>
      <c r="BP6" s="671"/>
      <c r="BQ6" s="671"/>
      <c r="BR6" s="671"/>
      <c r="BS6" s="671"/>
      <c r="BT6" s="671"/>
      <c r="BU6" s="671"/>
      <c r="BV6" s="671"/>
      <c r="BW6" s="671"/>
      <c r="BX6" s="671"/>
      <c r="BY6" s="671"/>
      <c r="BZ6" s="671"/>
      <c r="CA6" s="671"/>
      <c r="CB6" s="671"/>
      <c r="CC6" s="671"/>
      <c r="CD6" s="671"/>
      <c r="CE6" s="671"/>
      <c r="CF6" s="683"/>
      <c r="CG6" s="683"/>
      <c r="CH6" s="683"/>
      <c r="CI6" s="683"/>
      <c r="CJ6" s="683"/>
      <c r="CK6" s="683"/>
      <c r="CL6" s="683"/>
    </row>
    <row r="7" spans="1:90" ht="15.75" thickBot="1" x14ac:dyDescent="0.3">
      <c r="A7" s="684">
        <v>1</v>
      </c>
      <c r="B7" s="685">
        <v>41068</v>
      </c>
      <c r="C7" s="686">
        <v>0.75</v>
      </c>
      <c r="D7" s="687" t="s">
        <v>26</v>
      </c>
      <c r="E7" s="772">
        <v>1</v>
      </c>
      <c r="F7" s="772">
        <v>1</v>
      </c>
      <c r="G7" s="688" t="s">
        <v>27</v>
      </c>
      <c r="H7" s="689" t="s">
        <v>28</v>
      </c>
      <c r="I7" s="1176" t="s">
        <v>29</v>
      </c>
      <c r="J7" s="1176"/>
      <c r="K7" s="780" t="s">
        <v>61</v>
      </c>
      <c r="L7" s="690" t="s">
        <v>61</v>
      </c>
      <c r="M7" s="1139" t="str">
        <f>IF($E7&gt;$F7,1,IF($E7=$F7,"N",2))</f>
        <v>N</v>
      </c>
      <c r="N7" s="1019">
        <f>IF($M7=Classement!$N5,1,0)</f>
        <v>0</v>
      </c>
      <c r="O7" s="1019">
        <f>IF(AND($E7=Classement!$J5,$F7=Classement!$K5),1,0)</f>
        <v>0</v>
      </c>
      <c r="P7" s="679"/>
      <c r="Q7" s="691"/>
      <c r="R7" s="692" t="s">
        <v>30</v>
      </c>
      <c r="S7" s="692" t="s">
        <v>31</v>
      </c>
      <c r="T7" s="692" t="s">
        <v>32</v>
      </c>
      <c r="U7" s="692" t="s">
        <v>33</v>
      </c>
      <c r="V7" s="692" t="s">
        <v>34</v>
      </c>
      <c r="W7" s="692" t="s">
        <v>35</v>
      </c>
      <c r="X7" s="692" t="s">
        <v>36</v>
      </c>
      <c r="Y7" s="693" t="s">
        <v>37</v>
      </c>
      <c r="Z7" s="679"/>
      <c r="AA7" s="671"/>
      <c r="AB7" s="672" t="s">
        <v>38</v>
      </c>
      <c r="AC7" s="672" t="s">
        <v>39</v>
      </c>
      <c r="AD7" s="672" t="s">
        <v>40</v>
      </c>
      <c r="AE7" s="672" t="s">
        <v>41</v>
      </c>
      <c r="AF7" s="672" t="s">
        <v>34</v>
      </c>
      <c r="AG7" s="672" t="s">
        <v>35</v>
      </c>
      <c r="AH7" s="672" t="s">
        <v>42</v>
      </c>
      <c r="AI7" s="672" t="s">
        <v>43</v>
      </c>
      <c r="AJ7" s="671"/>
      <c r="AK7" s="672" t="s">
        <v>43</v>
      </c>
      <c r="AL7" s="671"/>
      <c r="AM7" s="672" t="s">
        <v>43</v>
      </c>
      <c r="AN7" s="671"/>
      <c r="AO7" s="672" t="s">
        <v>43</v>
      </c>
      <c r="AP7" s="671"/>
      <c r="AQ7" s="671"/>
      <c r="AR7" s="671"/>
      <c r="AS7" s="671"/>
      <c r="AT7" s="671"/>
      <c r="AU7" s="671"/>
      <c r="AV7" s="672" t="s">
        <v>42</v>
      </c>
      <c r="AW7" s="671"/>
      <c r="AX7" s="672" t="s">
        <v>43</v>
      </c>
      <c r="AY7" s="672" t="s">
        <v>42</v>
      </c>
      <c r="AZ7" s="671"/>
      <c r="BA7" s="672" t="s">
        <v>43</v>
      </c>
      <c r="BB7" s="672" t="s">
        <v>42</v>
      </c>
      <c r="BC7" s="671"/>
      <c r="BD7" s="672" t="s">
        <v>43</v>
      </c>
      <c r="BE7" s="672" t="s">
        <v>42</v>
      </c>
      <c r="BF7" s="672" t="s">
        <v>34</v>
      </c>
      <c r="BG7" s="671"/>
      <c r="BH7" s="672" t="s">
        <v>43</v>
      </c>
      <c r="BI7" s="672" t="s">
        <v>42</v>
      </c>
      <c r="BJ7" s="672" t="s">
        <v>34</v>
      </c>
      <c r="BK7" s="671"/>
      <c r="BL7" s="672" t="s">
        <v>43</v>
      </c>
      <c r="BM7" s="672" t="s">
        <v>42</v>
      </c>
      <c r="BN7" s="672" t="s">
        <v>34</v>
      </c>
      <c r="BO7" s="671"/>
      <c r="BP7" s="672" t="s">
        <v>43</v>
      </c>
      <c r="BQ7" s="672" t="s">
        <v>42</v>
      </c>
      <c r="BR7" s="672" t="s">
        <v>34</v>
      </c>
      <c r="BS7" s="671"/>
      <c r="BT7" s="671"/>
      <c r="BU7" s="671"/>
      <c r="BV7" s="671"/>
      <c r="BW7" s="672" t="s">
        <v>38</v>
      </c>
      <c r="BX7" s="672" t="s">
        <v>39</v>
      </c>
      <c r="BY7" s="672" t="s">
        <v>40</v>
      </c>
      <c r="BZ7" s="672" t="s">
        <v>41</v>
      </c>
      <c r="CA7" s="672" t="s">
        <v>34</v>
      </c>
      <c r="CB7" s="672" t="s">
        <v>35</v>
      </c>
      <c r="CC7" s="672" t="s">
        <v>42</v>
      </c>
      <c r="CD7" s="672" t="s">
        <v>43</v>
      </c>
      <c r="CE7" s="671"/>
      <c r="CF7" s="683"/>
      <c r="CG7" s="683"/>
      <c r="CH7" s="683"/>
      <c r="CI7" s="683"/>
      <c r="CJ7" s="683"/>
      <c r="CK7" s="683"/>
      <c r="CL7" s="683"/>
    </row>
    <row r="8" spans="1:90" ht="15.75" thickBot="1" x14ac:dyDescent="0.3">
      <c r="A8" s="684">
        <v>2</v>
      </c>
      <c r="B8" s="685">
        <v>40702</v>
      </c>
      <c r="C8" s="686">
        <v>0.86458333333333337</v>
      </c>
      <c r="D8" s="687" t="s">
        <v>44</v>
      </c>
      <c r="E8" s="772">
        <v>4</v>
      </c>
      <c r="F8" s="772">
        <v>1</v>
      </c>
      <c r="G8" s="688" t="s">
        <v>45</v>
      </c>
      <c r="H8" s="689" t="s">
        <v>46</v>
      </c>
      <c r="I8" s="1177" t="s">
        <v>29</v>
      </c>
      <c r="J8" s="1177"/>
      <c r="K8" s="780" t="s">
        <v>44</v>
      </c>
      <c r="L8" s="690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679"/>
      <c r="Q8" s="694" t="s">
        <v>44</v>
      </c>
      <c r="R8" s="687">
        <v>3</v>
      </c>
      <c r="S8" s="687">
        <v>3</v>
      </c>
      <c r="T8" s="687">
        <v>0</v>
      </c>
      <c r="U8" s="687">
        <v>0</v>
      </c>
      <c r="V8" s="687">
        <v>11</v>
      </c>
      <c r="W8" s="687">
        <v>4</v>
      </c>
      <c r="X8" s="687">
        <v>7</v>
      </c>
      <c r="Y8" s="695">
        <v>9</v>
      </c>
      <c r="Z8" s="679"/>
      <c r="AA8" s="673" t="s">
        <v>26</v>
      </c>
      <c r="AB8" s="696">
        <v>3</v>
      </c>
      <c r="AC8" s="672">
        <v>1</v>
      </c>
      <c r="AD8" s="672">
        <v>1</v>
      </c>
      <c r="AE8" s="672">
        <v>1</v>
      </c>
      <c r="AF8" s="696">
        <v>4</v>
      </c>
      <c r="AG8" s="696">
        <v>6</v>
      </c>
      <c r="AH8" s="672">
        <v>-2</v>
      </c>
      <c r="AI8" s="672">
        <v>4</v>
      </c>
      <c r="AJ8" s="672" t="s">
        <v>26</v>
      </c>
      <c r="AK8" s="672">
        <v>4</v>
      </c>
      <c r="AL8" s="672" t="s">
        <v>44</v>
      </c>
      <c r="AM8" s="672">
        <v>9</v>
      </c>
      <c r="AN8" s="672" t="s">
        <v>44</v>
      </c>
      <c r="AO8" s="672">
        <v>9</v>
      </c>
      <c r="AP8" s="696" t="s">
        <v>44</v>
      </c>
      <c r="AQ8" s="696">
        <v>9</v>
      </c>
      <c r="AR8" s="696" t="s">
        <v>44</v>
      </c>
      <c r="AS8" s="696">
        <v>9</v>
      </c>
      <c r="AT8" s="696" t="s">
        <v>44</v>
      </c>
      <c r="AU8" s="696">
        <v>9</v>
      </c>
      <c r="AV8" s="672">
        <v>7</v>
      </c>
      <c r="AW8" s="672" t="s">
        <v>44</v>
      </c>
      <c r="AX8" s="672">
        <v>9</v>
      </c>
      <c r="AY8" s="672">
        <v>7</v>
      </c>
      <c r="AZ8" s="672" t="s">
        <v>44</v>
      </c>
      <c r="BA8" s="672">
        <v>9</v>
      </c>
      <c r="BB8" s="672">
        <v>7</v>
      </c>
      <c r="BC8" s="672" t="s">
        <v>44</v>
      </c>
      <c r="BD8" s="672">
        <v>9</v>
      </c>
      <c r="BE8" s="672">
        <v>7</v>
      </c>
      <c r="BF8" s="672">
        <v>11</v>
      </c>
      <c r="BG8" s="672" t="s">
        <v>44</v>
      </c>
      <c r="BH8" s="672">
        <v>9</v>
      </c>
      <c r="BI8" s="672">
        <v>7</v>
      </c>
      <c r="BJ8" s="672">
        <v>11</v>
      </c>
      <c r="BK8" s="672" t="s">
        <v>44</v>
      </c>
      <c r="BL8" s="672">
        <v>9</v>
      </c>
      <c r="BM8" s="672">
        <v>7</v>
      </c>
      <c r="BN8" s="672">
        <v>11</v>
      </c>
      <c r="BO8" s="672" t="s">
        <v>44</v>
      </c>
      <c r="BP8" s="672">
        <v>9</v>
      </c>
      <c r="BQ8" s="672">
        <v>7</v>
      </c>
      <c r="BR8" s="672">
        <v>11</v>
      </c>
      <c r="BS8" s="671"/>
      <c r="BT8" s="671"/>
      <c r="BU8" s="671"/>
      <c r="BV8" s="672" t="s">
        <v>44</v>
      </c>
      <c r="BW8" s="672">
        <v>3</v>
      </c>
      <c r="BX8" s="672">
        <v>3</v>
      </c>
      <c r="BY8" s="672">
        <v>0</v>
      </c>
      <c r="BZ8" s="672">
        <v>0</v>
      </c>
      <c r="CA8" s="672">
        <v>11</v>
      </c>
      <c r="CB8" s="672">
        <v>4</v>
      </c>
      <c r="CC8" s="672">
        <v>7</v>
      </c>
      <c r="CD8" s="672">
        <v>9</v>
      </c>
      <c r="CE8" s="671"/>
      <c r="CF8" s="683"/>
      <c r="CG8" s="683"/>
      <c r="CH8" s="683"/>
      <c r="CI8" s="683"/>
      <c r="CJ8" s="683"/>
      <c r="CK8" s="683"/>
      <c r="CL8" s="683"/>
    </row>
    <row r="9" spans="1:90" ht="15.75" thickBot="1" x14ac:dyDescent="0.3">
      <c r="A9" s="697">
        <v>3</v>
      </c>
      <c r="B9" s="698">
        <v>40703</v>
      </c>
      <c r="C9" s="699">
        <v>0.75</v>
      </c>
      <c r="D9" s="700" t="s">
        <v>47</v>
      </c>
      <c r="E9" s="773">
        <v>3</v>
      </c>
      <c r="F9" s="773">
        <v>0</v>
      </c>
      <c r="G9" s="701" t="s">
        <v>48</v>
      </c>
      <c r="H9" s="702" t="s">
        <v>49</v>
      </c>
      <c r="I9" s="1178" t="s">
        <v>50</v>
      </c>
      <c r="J9" s="1178"/>
      <c r="K9" s="780" t="s">
        <v>47</v>
      </c>
      <c r="L9" s="690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679"/>
      <c r="Q9" s="694" t="s">
        <v>27</v>
      </c>
      <c r="R9" s="687">
        <v>3</v>
      </c>
      <c r="S9" s="687">
        <v>1</v>
      </c>
      <c r="T9" s="687">
        <v>1</v>
      </c>
      <c r="U9" s="687">
        <v>1</v>
      </c>
      <c r="V9" s="687">
        <v>5</v>
      </c>
      <c r="W9" s="687">
        <v>5</v>
      </c>
      <c r="X9" s="687">
        <v>0</v>
      </c>
      <c r="Y9" s="695">
        <v>4</v>
      </c>
      <c r="Z9" s="679"/>
      <c r="AA9" s="673" t="s">
        <v>27</v>
      </c>
      <c r="AB9" s="696">
        <v>3</v>
      </c>
      <c r="AC9" s="672">
        <v>1</v>
      </c>
      <c r="AD9" s="672">
        <v>1</v>
      </c>
      <c r="AE9" s="672">
        <v>1</v>
      </c>
      <c r="AF9" s="696">
        <v>5</v>
      </c>
      <c r="AG9" s="696">
        <v>5</v>
      </c>
      <c r="AH9" s="672">
        <v>0</v>
      </c>
      <c r="AI9" s="672">
        <v>4</v>
      </c>
      <c r="AJ9" s="672" t="s">
        <v>27</v>
      </c>
      <c r="AK9" s="672">
        <v>4</v>
      </c>
      <c r="AL9" s="672" t="s">
        <v>27</v>
      </c>
      <c r="AM9" s="672">
        <v>4</v>
      </c>
      <c r="AN9" s="672" t="s">
        <v>27</v>
      </c>
      <c r="AO9" s="672">
        <v>4</v>
      </c>
      <c r="AP9" s="696" t="s">
        <v>27</v>
      </c>
      <c r="AQ9" s="696">
        <v>4</v>
      </c>
      <c r="AR9" s="696" t="s">
        <v>27</v>
      </c>
      <c r="AS9" s="696">
        <v>4</v>
      </c>
      <c r="AT9" s="696" t="s">
        <v>27</v>
      </c>
      <c r="AU9" s="696">
        <v>4</v>
      </c>
      <c r="AV9" s="672">
        <v>0</v>
      </c>
      <c r="AW9" s="672" t="s">
        <v>27</v>
      </c>
      <c r="AX9" s="672">
        <v>4</v>
      </c>
      <c r="AY9" s="672">
        <v>0</v>
      </c>
      <c r="AZ9" s="672" t="s">
        <v>27</v>
      </c>
      <c r="BA9" s="672">
        <v>4</v>
      </c>
      <c r="BB9" s="672">
        <v>0</v>
      </c>
      <c r="BC9" s="672" t="s">
        <v>27</v>
      </c>
      <c r="BD9" s="672">
        <v>4</v>
      </c>
      <c r="BE9" s="672">
        <v>0</v>
      </c>
      <c r="BF9" s="672">
        <v>5</v>
      </c>
      <c r="BG9" s="672" t="s">
        <v>27</v>
      </c>
      <c r="BH9" s="672">
        <v>4</v>
      </c>
      <c r="BI9" s="672">
        <v>0</v>
      </c>
      <c r="BJ9" s="672">
        <v>5</v>
      </c>
      <c r="BK9" s="672" t="s">
        <v>27</v>
      </c>
      <c r="BL9" s="672">
        <v>4</v>
      </c>
      <c r="BM9" s="672">
        <v>0</v>
      </c>
      <c r="BN9" s="672">
        <v>5</v>
      </c>
      <c r="BO9" s="672" t="s">
        <v>27</v>
      </c>
      <c r="BP9" s="672">
        <v>4</v>
      </c>
      <c r="BQ9" s="672">
        <v>0</v>
      </c>
      <c r="BR9" s="672">
        <v>5</v>
      </c>
      <c r="BS9" s="671"/>
      <c r="BT9" s="671"/>
      <c r="BU9" s="671"/>
      <c r="BV9" s="672" t="s">
        <v>27</v>
      </c>
      <c r="BW9" s="672">
        <v>3</v>
      </c>
      <c r="BX9" s="672">
        <v>1</v>
      </c>
      <c r="BY9" s="672">
        <v>1</v>
      </c>
      <c r="BZ9" s="672">
        <v>1</v>
      </c>
      <c r="CA9" s="672">
        <v>5</v>
      </c>
      <c r="CB9" s="672">
        <v>5</v>
      </c>
      <c r="CC9" s="672">
        <v>0</v>
      </c>
      <c r="CD9" s="672">
        <v>4</v>
      </c>
      <c r="CE9" s="671"/>
      <c r="CF9" s="683"/>
      <c r="CG9" s="683"/>
      <c r="CH9" s="683"/>
      <c r="CI9" s="683"/>
      <c r="CJ9" s="683"/>
      <c r="CK9" s="683"/>
      <c r="CL9" s="683"/>
    </row>
    <row r="10" spans="1:90" ht="15.75" thickBot="1" x14ac:dyDescent="0.3">
      <c r="A10" s="697">
        <v>4</v>
      </c>
      <c r="B10" s="698">
        <v>40703</v>
      </c>
      <c r="C10" s="699">
        <v>0.86458333333333337</v>
      </c>
      <c r="D10" s="700" t="s">
        <v>51</v>
      </c>
      <c r="E10" s="773">
        <v>4</v>
      </c>
      <c r="F10" s="773">
        <v>1</v>
      </c>
      <c r="G10" s="701" t="s">
        <v>52</v>
      </c>
      <c r="H10" s="702" t="s">
        <v>53</v>
      </c>
      <c r="I10" s="1178" t="s">
        <v>50</v>
      </c>
      <c r="J10" s="1178"/>
      <c r="K10" s="780" t="s">
        <v>51</v>
      </c>
      <c r="L10" s="690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679"/>
      <c r="Q10" s="694" t="s">
        <v>26</v>
      </c>
      <c r="R10" s="687">
        <v>3</v>
      </c>
      <c r="S10" s="687">
        <v>1</v>
      </c>
      <c r="T10" s="687">
        <v>1</v>
      </c>
      <c r="U10" s="687">
        <v>1</v>
      </c>
      <c r="V10" s="687">
        <v>4</v>
      </c>
      <c r="W10" s="687">
        <v>6</v>
      </c>
      <c r="X10" s="687">
        <v>-2</v>
      </c>
      <c r="Y10" s="695">
        <v>4</v>
      </c>
      <c r="Z10" s="679"/>
      <c r="AA10" s="673" t="s">
        <v>44</v>
      </c>
      <c r="AB10" s="696">
        <v>3</v>
      </c>
      <c r="AC10" s="672">
        <v>3</v>
      </c>
      <c r="AD10" s="672">
        <v>0</v>
      </c>
      <c r="AE10" s="672">
        <v>0</v>
      </c>
      <c r="AF10" s="696">
        <v>11</v>
      </c>
      <c r="AG10" s="696">
        <v>4</v>
      </c>
      <c r="AH10" s="672">
        <v>7</v>
      </c>
      <c r="AI10" s="672">
        <v>9</v>
      </c>
      <c r="AJ10" s="672" t="s">
        <v>44</v>
      </c>
      <c r="AK10" s="672">
        <v>9</v>
      </c>
      <c r="AL10" s="672" t="s">
        <v>26</v>
      </c>
      <c r="AM10" s="672">
        <v>4</v>
      </c>
      <c r="AN10" s="672" t="s">
        <v>26</v>
      </c>
      <c r="AO10" s="672">
        <v>4</v>
      </c>
      <c r="AP10" s="696" t="s">
        <v>26</v>
      </c>
      <c r="AQ10" s="696">
        <v>4</v>
      </c>
      <c r="AR10" s="696" t="s">
        <v>26</v>
      </c>
      <c r="AS10" s="696">
        <v>4</v>
      </c>
      <c r="AT10" s="696" t="s">
        <v>26</v>
      </c>
      <c r="AU10" s="696">
        <v>4</v>
      </c>
      <c r="AV10" s="672">
        <v>-2</v>
      </c>
      <c r="AW10" s="672" t="s">
        <v>26</v>
      </c>
      <c r="AX10" s="672">
        <v>4</v>
      </c>
      <c r="AY10" s="672">
        <v>-2</v>
      </c>
      <c r="AZ10" s="672" t="s">
        <v>26</v>
      </c>
      <c r="BA10" s="672">
        <v>4</v>
      </c>
      <c r="BB10" s="672">
        <v>-2</v>
      </c>
      <c r="BC10" s="672" t="s">
        <v>26</v>
      </c>
      <c r="BD10" s="672">
        <v>4</v>
      </c>
      <c r="BE10" s="672">
        <v>-2</v>
      </c>
      <c r="BF10" s="672">
        <v>4</v>
      </c>
      <c r="BG10" s="672" t="s">
        <v>26</v>
      </c>
      <c r="BH10" s="672">
        <v>4</v>
      </c>
      <c r="BI10" s="672">
        <v>-2</v>
      </c>
      <c r="BJ10" s="672">
        <v>4</v>
      </c>
      <c r="BK10" s="672" t="s">
        <v>26</v>
      </c>
      <c r="BL10" s="672">
        <v>4</v>
      </c>
      <c r="BM10" s="672">
        <v>-2</v>
      </c>
      <c r="BN10" s="672">
        <v>4</v>
      </c>
      <c r="BO10" s="672" t="s">
        <v>26</v>
      </c>
      <c r="BP10" s="672">
        <v>4</v>
      </c>
      <c r="BQ10" s="672">
        <v>-2</v>
      </c>
      <c r="BR10" s="672">
        <v>4</v>
      </c>
      <c r="BS10" s="671"/>
      <c r="BT10" s="671"/>
      <c r="BU10" s="671"/>
      <c r="BV10" s="672" t="s">
        <v>26</v>
      </c>
      <c r="BW10" s="672">
        <v>3</v>
      </c>
      <c r="BX10" s="672">
        <v>1</v>
      </c>
      <c r="BY10" s="672">
        <v>1</v>
      </c>
      <c r="BZ10" s="672">
        <v>1</v>
      </c>
      <c r="CA10" s="672">
        <v>4</v>
      </c>
      <c r="CB10" s="672">
        <v>6</v>
      </c>
      <c r="CC10" s="672">
        <v>-2</v>
      </c>
      <c r="CD10" s="672">
        <v>4</v>
      </c>
      <c r="CE10" s="671"/>
      <c r="CF10" s="683"/>
      <c r="CG10" s="683"/>
      <c r="CH10" s="683"/>
      <c r="CI10" s="683"/>
      <c r="CJ10" s="683"/>
      <c r="CK10" s="683"/>
      <c r="CL10" s="683"/>
    </row>
    <row r="11" spans="1:90" ht="15.75" thickBot="1" x14ac:dyDescent="0.3">
      <c r="A11" s="703">
        <v>5</v>
      </c>
      <c r="B11" s="704">
        <v>40704</v>
      </c>
      <c r="C11" s="705">
        <v>0.75</v>
      </c>
      <c r="D11" s="706" t="s">
        <v>54</v>
      </c>
      <c r="E11" s="774">
        <v>1</v>
      </c>
      <c r="F11" s="774">
        <v>1</v>
      </c>
      <c r="G11" s="707" t="s">
        <v>55</v>
      </c>
      <c r="H11" s="708" t="s">
        <v>56</v>
      </c>
      <c r="I11" s="1179" t="s">
        <v>57</v>
      </c>
      <c r="J11" s="1179"/>
      <c r="K11" s="780" t="s">
        <v>61</v>
      </c>
      <c r="L11" s="690" t="s">
        <v>61</v>
      </c>
      <c r="M11" s="1139" t="str">
        <f t="shared" si="0"/>
        <v>N</v>
      </c>
      <c r="N11" s="1019">
        <f>IF($M11=Classement!$N9,1,0)</f>
        <v>0</v>
      </c>
      <c r="O11" s="1019">
        <f>IF(AND($E11=Classement!$J9,$F11=Classement!$K9),1,0)</f>
        <v>0</v>
      </c>
      <c r="P11" s="679"/>
      <c r="Q11" s="709" t="s">
        <v>45</v>
      </c>
      <c r="R11" s="710">
        <v>3</v>
      </c>
      <c r="S11" s="710">
        <v>0</v>
      </c>
      <c r="T11" s="710">
        <v>3</v>
      </c>
      <c r="U11" s="710">
        <v>0</v>
      </c>
      <c r="V11" s="710">
        <v>3</v>
      </c>
      <c r="W11" s="710">
        <v>8</v>
      </c>
      <c r="X11" s="710">
        <v>-5</v>
      </c>
      <c r="Y11" s="711">
        <v>0</v>
      </c>
      <c r="Z11" s="679"/>
      <c r="AA11" s="673" t="s">
        <v>45</v>
      </c>
      <c r="AB11" s="696">
        <v>3</v>
      </c>
      <c r="AC11" s="672">
        <v>0</v>
      </c>
      <c r="AD11" s="672">
        <v>3</v>
      </c>
      <c r="AE11" s="672">
        <v>0</v>
      </c>
      <c r="AF11" s="696">
        <v>3</v>
      </c>
      <c r="AG11" s="696">
        <v>8</v>
      </c>
      <c r="AH11" s="672">
        <v>-5</v>
      </c>
      <c r="AI11" s="672">
        <v>0</v>
      </c>
      <c r="AJ11" s="672" t="s">
        <v>45</v>
      </c>
      <c r="AK11" s="672">
        <v>0</v>
      </c>
      <c r="AL11" s="672" t="s">
        <v>45</v>
      </c>
      <c r="AM11" s="672">
        <v>0</v>
      </c>
      <c r="AN11" s="672" t="s">
        <v>45</v>
      </c>
      <c r="AO11" s="672">
        <v>0</v>
      </c>
      <c r="AP11" s="696" t="s">
        <v>45</v>
      </c>
      <c r="AQ11" s="696">
        <v>0</v>
      </c>
      <c r="AR11" s="696" t="s">
        <v>45</v>
      </c>
      <c r="AS11" s="696">
        <v>0</v>
      </c>
      <c r="AT11" s="696" t="s">
        <v>45</v>
      </c>
      <c r="AU11" s="696">
        <v>0</v>
      </c>
      <c r="AV11" s="672">
        <v>-5</v>
      </c>
      <c r="AW11" s="672" t="s">
        <v>45</v>
      </c>
      <c r="AX11" s="672">
        <v>0</v>
      </c>
      <c r="AY11" s="672">
        <v>-5</v>
      </c>
      <c r="AZ11" s="672" t="s">
        <v>45</v>
      </c>
      <c r="BA11" s="672">
        <v>0</v>
      </c>
      <c r="BB11" s="672">
        <v>-5</v>
      </c>
      <c r="BC11" s="672" t="s">
        <v>45</v>
      </c>
      <c r="BD11" s="672">
        <v>0</v>
      </c>
      <c r="BE11" s="672">
        <v>-5</v>
      </c>
      <c r="BF11" s="672">
        <v>3</v>
      </c>
      <c r="BG11" s="672" t="s">
        <v>45</v>
      </c>
      <c r="BH11" s="672">
        <v>0</v>
      </c>
      <c r="BI11" s="672">
        <v>-5</v>
      </c>
      <c r="BJ11" s="672">
        <v>3</v>
      </c>
      <c r="BK11" s="672" t="s">
        <v>45</v>
      </c>
      <c r="BL11" s="672">
        <v>0</v>
      </c>
      <c r="BM11" s="672">
        <v>-5</v>
      </c>
      <c r="BN11" s="672">
        <v>3</v>
      </c>
      <c r="BO11" s="672" t="s">
        <v>45</v>
      </c>
      <c r="BP11" s="672">
        <v>0</v>
      </c>
      <c r="BQ11" s="672">
        <v>-5</v>
      </c>
      <c r="BR11" s="672">
        <v>3</v>
      </c>
      <c r="BS11" s="671"/>
      <c r="BT11" s="671"/>
      <c r="BU11" s="671"/>
      <c r="BV11" s="672" t="s">
        <v>45</v>
      </c>
      <c r="BW11" s="672">
        <v>3</v>
      </c>
      <c r="BX11" s="672">
        <v>0</v>
      </c>
      <c r="BY11" s="672">
        <v>3</v>
      </c>
      <c r="BZ11" s="672">
        <v>0</v>
      </c>
      <c r="CA11" s="672">
        <v>3</v>
      </c>
      <c r="CB11" s="672">
        <v>8</v>
      </c>
      <c r="CC11" s="672">
        <v>-5</v>
      </c>
      <c r="CD11" s="672">
        <v>0</v>
      </c>
      <c r="CE11" s="671"/>
      <c r="CF11" s="683"/>
      <c r="CG11" s="683"/>
      <c r="CH11" s="683"/>
      <c r="CI11" s="683"/>
      <c r="CJ11" s="683"/>
      <c r="CK11" s="683"/>
      <c r="CL11" s="683"/>
    </row>
    <row r="12" spans="1:90" ht="15.75" thickBot="1" x14ac:dyDescent="0.3">
      <c r="A12" s="703">
        <v>6</v>
      </c>
      <c r="B12" s="704">
        <v>40704</v>
      </c>
      <c r="C12" s="705">
        <v>0.86458333333333337</v>
      </c>
      <c r="D12" s="706" t="s">
        <v>58</v>
      </c>
      <c r="E12" s="774">
        <v>0</v>
      </c>
      <c r="F12" s="774">
        <v>1</v>
      </c>
      <c r="G12" s="707" t="s">
        <v>59</v>
      </c>
      <c r="H12" s="708" t="s">
        <v>60</v>
      </c>
      <c r="I12" s="1179" t="s">
        <v>57</v>
      </c>
      <c r="J12" s="1179"/>
      <c r="K12" s="780" t="s">
        <v>59</v>
      </c>
      <c r="L12" s="690" t="s">
        <v>58</v>
      </c>
      <c r="M12" s="1139">
        <f t="shared" si="0"/>
        <v>2</v>
      </c>
      <c r="N12" s="1019">
        <f>IF($M12=Classement!$N10,1,0)</f>
        <v>0</v>
      </c>
      <c r="O12" s="1019">
        <f>IF(AND($E12=Classement!$J10,$F12=Classement!$K10),1,0)</f>
        <v>0</v>
      </c>
      <c r="P12" s="679"/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1"/>
      <c r="AB12" s="671"/>
      <c r="AC12" s="671"/>
      <c r="AD12" s="671"/>
      <c r="AE12" s="671"/>
      <c r="AF12" s="671"/>
      <c r="AG12" s="671"/>
      <c r="AH12" s="671"/>
      <c r="AI12" s="671"/>
      <c r="AJ12" s="671"/>
      <c r="AK12" s="671"/>
      <c r="AL12" s="671"/>
      <c r="AM12" s="671"/>
      <c r="AN12" s="671"/>
      <c r="AO12" s="671"/>
      <c r="AP12" s="671"/>
      <c r="AQ12" s="671"/>
      <c r="AR12" s="671"/>
      <c r="AS12" s="671"/>
      <c r="AT12" s="671"/>
      <c r="AU12" s="671"/>
      <c r="AV12" s="671"/>
      <c r="AW12" s="671"/>
      <c r="AX12" s="671"/>
      <c r="AY12" s="671"/>
      <c r="AZ12" s="671"/>
      <c r="BA12" s="671"/>
      <c r="BB12" s="671"/>
      <c r="BC12" s="671"/>
      <c r="BD12" s="671"/>
      <c r="BE12" s="671"/>
      <c r="BF12" s="671"/>
      <c r="BG12" s="671"/>
      <c r="BH12" s="671"/>
      <c r="BI12" s="671"/>
      <c r="BJ12" s="671"/>
      <c r="BK12" s="671"/>
      <c r="BL12" s="671"/>
      <c r="BM12" s="671"/>
      <c r="BN12" s="671"/>
      <c r="BO12" s="671"/>
      <c r="BP12" s="671"/>
      <c r="BQ12" s="671"/>
      <c r="BR12" s="671"/>
      <c r="BS12" s="671"/>
      <c r="BT12" s="671"/>
      <c r="BU12" s="671"/>
      <c r="BV12" s="671"/>
      <c r="BW12" s="671"/>
      <c r="BX12" s="671"/>
      <c r="BY12" s="671"/>
      <c r="BZ12" s="671"/>
      <c r="CA12" s="671"/>
      <c r="CB12" s="671"/>
      <c r="CC12" s="671"/>
      <c r="CD12" s="671"/>
      <c r="CE12" s="671"/>
      <c r="CF12" s="683"/>
      <c r="CG12" s="683"/>
      <c r="CH12" s="683"/>
      <c r="CI12" s="683"/>
      <c r="CJ12" s="683"/>
      <c r="CK12" s="683"/>
      <c r="CL12" s="683"/>
    </row>
    <row r="13" spans="1:90" ht="16.5" thickBot="1" x14ac:dyDescent="0.3">
      <c r="A13" s="712">
        <v>7</v>
      </c>
      <c r="B13" s="713">
        <v>40705</v>
      </c>
      <c r="C13" s="714">
        <v>0.75</v>
      </c>
      <c r="D13" s="715" t="s">
        <v>62</v>
      </c>
      <c r="E13" s="775">
        <v>2</v>
      </c>
      <c r="F13" s="775">
        <v>1</v>
      </c>
      <c r="G13" s="716" t="s">
        <v>63</v>
      </c>
      <c r="H13" s="717" t="s">
        <v>64</v>
      </c>
      <c r="I13" s="1192" t="s">
        <v>65</v>
      </c>
      <c r="J13" s="1192"/>
      <c r="K13" s="780" t="s">
        <v>62</v>
      </c>
      <c r="L13" s="690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679"/>
      <c r="Q13" s="680" t="s">
        <v>66</v>
      </c>
      <c r="R13" s="681"/>
      <c r="S13" s="681"/>
      <c r="T13" s="681"/>
      <c r="U13" s="681"/>
      <c r="V13" s="681"/>
      <c r="W13" s="681"/>
      <c r="X13" s="681"/>
      <c r="Y13" s="682"/>
      <c r="Z13" s="679"/>
      <c r="AA13" s="673" t="s">
        <v>66</v>
      </c>
      <c r="AB13" s="671"/>
      <c r="AC13" s="671"/>
      <c r="AD13" s="671"/>
      <c r="AE13" s="671"/>
      <c r="AF13" s="671"/>
      <c r="AG13" s="671"/>
      <c r="AH13" s="671"/>
      <c r="AI13" s="671"/>
      <c r="AJ13" s="671"/>
      <c r="AK13" s="671"/>
      <c r="AL13" s="671"/>
      <c r="AM13" s="671"/>
      <c r="AN13" s="671"/>
      <c r="AO13" s="671"/>
      <c r="AP13" s="671"/>
      <c r="AQ13" s="671"/>
      <c r="AR13" s="671"/>
      <c r="AS13" s="671"/>
      <c r="AT13" s="671"/>
      <c r="AU13" s="671"/>
      <c r="AV13" s="671"/>
      <c r="AW13" s="671"/>
      <c r="AX13" s="671"/>
      <c r="AY13" s="671"/>
      <c r="AZ13" s="671"/>
      <c r="BA13" s="671"/>
      <c r="BB13" s="671"/>
      <c r="BC13" s="671"/>
      <c r="BD13" s="671"/>
      <c r="BE13" s="671"/>
      <c r="BF13" s="671"/>
      <c r="BG13" s="671"/>
      <c r="BH13" s="671"/>
      <c r="BI13" s="671"/>
      <c r="BJ13" s="671"/>
      <c r="BK13" s="671"/>
      <c r="BL13" s="671"/>
      <c r="BM13" s="671"/>
      <c r="BN13" s="671"/>
      <c r="BO13" s="671"/>
      <c r="BP13" s="671"/>
      <c r="BQ13" s="671"/>
      <c r="BR13" s="671"/>
      <c r="BS13" s="671"/>
      <c r="BT13" s="671"/>
      <c r="BU13" s="671"/>
      <c r="BV13" s="671"/>
      <c r="BW13" s="671"/>
      <c r="BX13" s="671"/>
      <c r="BY13" s="671"/>
      <c r="BZ13" s="671"/>
      <c r="CA13" s="671"/>
      <c r="CB13" s="671"/>
      <c r="CC13" s="671"/>
      <c r="CD13" s="671"/>
      <c r="CE13" s="671"/>
      <c r="CF13" s="683"/>
      <c r="CG13" s="683"/>
      <c r="CH13" s="683"/>
      <c r="CI13" s="683"/>
      <c r="CJ13" s="683"/>
      <c r="CK13" s="683"/>
      <c r="CL13" s="683"/>
    </row>
    <row r="14" spans="1:90" ht="15.75" thickBot="1" x14ac:dyDescent="0.3">
      <c r="A14" s="712">
        <v>8</v>
      </c>
      <c r="B14" s="713">
        <v>40705</v>
      </c>
      <c r="C14" s="714">
        <v>0.86458333333333337</v>
      </c>
      <c r="D14" s="715" t="s">
        <v>67</v>
      </c>
      <c r="E14" s="775">
        <v>0</v>
      </c>
      <c r="F14" s="775">
        <v>0</v>
      </c>
      <c r="G14" s="716" t="s">
        <v>68</v>
      </c>
      <c r="H14" s="717" t="s">
        <v>69</v>
      </c>
      <c r="I14" s="1192" t="s">
        <v>65</v>
      </c>
      <c r="J14" s="1192"/>
      <c r="K14" s="780" t="s">
        <v>61</v>
      </c>
      <c r="L14" s="690" t="s">
        <v>61</v>
      </c>
      <c r="M14" s="1139" t="str">
        <f t="shared" si="0"/>
        <v>N</v>
      </c>
      <c r="N14" s="1019">
        <f>IF($M14=Classement!$N12,1,0)</f>
        <v>0</v>
      </c>
      <c r="O14" s="1019">
        <f>IF(AND($E14=Classement!$J12,$F14=Classement!$K12),1,0)</f>
        <v>1</v>
      </c>
      <c r="P14" s="679"/>
      <c r="Q14" s="718"/>
      <c r="R14" s="719" t="s">
        <v>30</v>
      </c>
      <c r="S14" s="719" t="s">
        <v>31</v>
      </c>
      <c r="T14" s="719" t="s">
        <v>32</v>
      </c>
      <c r="U14" s="719" t="s">
        <v>33</v>
      </c>
      <c r="V14" s="719" t="s">
        <v>34</v>
      </c>
      <c r="W14" s="719" t="s">
        <v>35</v>
      </c>
      <c r="X14" s="719" t="s">
        <v>36</v>
      </c>
      <c r="Y14" s="720" t="s">
        <v>37</v>
      </c>
      <c r="Z14" s="679"/>
      <c r="AA14" s="671"/>
      <c r="AB14" s="672" t="s">
        <v>38</v>
      </c>
      <c r="AC14" s="672" t="s">
        <v>39</v>
      </c>
      <c r="AD14" s="672" t="s">
        <v>40</v>
      </c>
      <c r="AE14" s="672" t="s">
        <v>41</v>
      </c>
      <c r="AF14" s="672" t="s">
        <v>34</v>
      </c>
      <c r="AG14" s="672" t="s">
        <v>35</v>
      </c>
      <c r="AH14" s="672" t="s">
        <v>42</v>
      </c>
      <c r="AI14" s="672" t="s">
        <v>43</v>
      </c>
      <c r="AJ14" s="671"/>
      <c r="AK14" s="672" t="s">
        <v>43</v>
      </c>
      <c r="AL14" s="671"/>
      <c r="AM14" s="672" t="s">
        <v>43</v>
      </c>
      <c r="AN14" s="671"/>
      <c r="AO14" s="672" t="s">
        <v>43</v>
      </c>
      <c r="AP14" s="671"/>
      <c r="AQ14" s="671"/>
      <c r="AR14" s="671"/>
      <c r="AS14" s="671"/>
      <c r="AT14" s="671"/>
      <c r="AU14" s="671"/>
      <c r="AV14" s="672" t="s">
        <v>42</v>
      </c>
      <c r="AW14" s="671"/>
      <c r="AX14" s="672" t="s">
        <v>43</v>
      </c>
      <c r="AY14" s="672" t="s">
        <v>42</v>
      </c>
      <c r="AZ14" s="671"/>
      <c r="BA14" s="672" t="s">
        <v>43</v>
      </c>
      <c r="BB14" s="672" t="s">
        <v>42</v>
      </c>
      <c r="BC14" s="671"/>
      <c r="BD14" s="672" t="s">
        <v>43</v>
      </c>
      <c r="BE14" s="672" t="s">
        <v>42</v>
      </c>
      <c r="BF14" s="672" t="s">
        <v>34</v>
      </c>
      <c r="BG14" s="671"/>
      <c r="BH14" s="672" t="s">
        <v>43</v>
      </c>
      <c r="BI14" s="672" t="s">
        <v>42</v>
      </c>
      <c r="BJ14" s="672" t="s">
        <v>34</v>
      </c>
      <c r="BK14" s="671"/>
      <c r="BL14" s="672" t="s">
        <v>43</v>
      </c>
      <c r="BM14" s="672" t="s">
        <v>42</v>
      </c>
      <c r="BN14" s="672" t="s">
        <v>34</v>
      </c>
      <c r="BO14" s="671"/>
      <c r="BP14" s="672" t="s">
        <v>43</v>
      </c>
      <c r="BQ14" s="672" t="s">
        <v>42</v>
      </c>
      <c r="BR14" s="672" t="s">
        <v>34</v>
      </c>
      <c r="BS14" s="671"/>
      <c r="BT14" s="671"/>
      <c r="BU14" s="671"/>
      <c r="BV14" s="671"/>
      <c r="BW14" s="672" t="s">
        <v>38</v>
      </c>
      <c r="BX14" s="672" t="s">
        <v>39</v>
      </c>
      <c r="BY14" s="672" t="s">
        <v>40</v>
      </c>
      <c r="BZ14" s="672" t="s">
        <v>41</v>
      </c>
      <c r="CA14" s="672" t="s">
        <v>34</v>
      </c>
      <c r="CB14" s="672" t="s">
        <v>35</v>
      </c>
      <c r="CC14" s="672" t="s">
        <v>42</v>
      </c>
      <c r="CD14" s="672" t="s">
        <v>43</v>
      </c>
      <c r="CE14" s="671"/>
      <c r="CF14" s="671"/>
      <c r="CG14" s="671"/>
      <c r="CH14" s="671"/>
      <c r="CI14" s="671"/>
      <c r="CJ14" s="671"/>
      <c r="CK14" s="671"/>
      <c r="CL14" s="671"/>
    </row>
    <row r="15" spans="1:90" ht="15.75" thickBot="1" x14ac:dyDescent="0.3">
      <c r="A15" s="721"/>
      <c r="B15" s="722"/>
      <c r="C15" s="723"/>
      <c r="D15" s="724"/>
      <c r="E15" s="776"/>
      <c r="F15" s="776"/>
      <c r="G15" s="725"/>
      <c r="H15" s="678"/>
      <c r="I15" s="722"/>
      <c r="J15" s="722"/>
      <c r="K15" s="780"/>
      <c r="L15" s="690"/>
      <c r="M15" s="1139"/>
      <c r="N15" s="1019"/>
      <c r="O15" s="1019"/>
      <c r="P15" s="679"/>
      <c r="Q15" s="726" t="s">
        <v>51</v>
      </c>
      <c r="R15" s="700">
        <v>3</v>
      </c>
      <c r="S15" s="700">
        <v>2</v>
      </c>
      <c r="T15" s="700">
        <v>0</v>
      </c>
      <c r="U15" s="700">
        <v>1</v>
      </c>
      <c r="V15" s="700">
        <v>11</v>
      </c>
      <c r="W15" s="700">
        <v>4</v>
      </c>
      <c r="X15" s="700">
        <v>7</v>
      </c>
      <c r="Y15" s="727">
        <v>7</v>
      </c>
      <c r="Z15" s="679"/>
      <c r="AA15" s="673" t="s">
        <v>47</v>
      </c>
      <c r="AB15" s="696">
        <v>3</v>
      </c>
      <c r="AC15" s="672">
        <v>1</v>
      </c>
      <c r="AD15" s="672">
        <v>0</v>
      </c>
      <c r="AE15" s="672">
        <v>2</v>
      </c>
      <c r="AF15" s="696">
        <v>7</v>
      </c>
      <c r="AG15" s="696">
        <v>4</v>
      </c>
      <c r="AH15" s="672">
        <v>3</v>
      </c>
      <c r="AI15" s="672">
        <v>5</v>
      </c>
      <c r="AJ15" s="672" t="s">
        <v>47</v>
      </c>
      <c r="AK15" s="672">
        <v>5</v>
      </c>
      <c r="AL15" s="672" t="s">
        <v>51</v>
      </c>
      <c r="AM15" s="672">
        <v>7</v>
      </c>
      <c r="AN15" s="672" t="s">
        <v>51</v>
      </c>
      <c r="AO15" s="672">
        <v>7</v>
      </c>
      <c r="AP15" s="671"/>
      <c r="AQ15" s="671"/>
      <c r="AR15" s="671"/>
      <c r="AS15" s="671"/>
      <c r="AT15" s="671"/>
      <c r="AU15" s="671"/>
      <c r="AV15" s="672">
        <v>7</v>
      </c>
      <c r="AW15" s="672" t="s">
        <v>51</v>
      </c>
      <c r="AX15" s="672">
        <v>7</v>
      </c>
      <c r="AY15" s="672">
        <v>7</v>
      </c>
      <c r="AZ15" s="672" t="s">
        <v>51</v>
      </c>
      <c r="BA15" s="672">
        <v>7</v>
      </c>
      <c r="BB15" s="672">
        <v>7</v>
      </c>
      <c r="BC15" s="672" t="s">
        <v>51</v>
      </c>
      <c r="BD15" s="672">
        <v>7</v>
      </c>
      <c r="BE15" s="672">
        <v>7</v>
      </c>
      <c r="BF15" s="672">
        <v>11</v>
      </c>
      <c r="BG15" s="672" t="s">
        <v>51</v>
      </c>
      <c r="BH15" s="672">
        <v>7</v>
      </c>
      <c r="BI15" s="672">
        <v>7</v>
      </c>
      <c r="BJ15" s="672">
        <v>11</v>
      </c>
      <c r="BK15" s="672" t="s">
        <v>51</v>
      </c>
      <c r="BL15" s="672">
        <v>7</v>
      </c>
      <c r="BM15" s="672">
        <v>7</v>
      </c>
      <c r="BN15" s="672">
        <v>11</v>
      </c>
      <c r="BO15" s="672" t="s">
        <v>51</v>
      </c>
      <c r="BP15" s="672">
        <v>7</v>
      </c>
      <c r="BQ15" s="672">
        <v>7</v>
      </c>
      <c r="BR15" s="672">
        <v>11</v>
      </c>
      <c r="BS15" s="671"/>
      <c r="BT15" s="671"/>
      <c r="BU15" s="671"/>
      <c r="BV15" s="672" t="s">
        <v>51</v>
      </c>
      <c r="BW15" s="672">
        <v>3</v>
      </c>
      <c r="BX15" s="672">
        <v>2</v>
      </c>
      <c r="BY15" s="672">
        <v>0</v>
      </c>
      <c r="BZ15" s="672">
        <v>1</v>
      </c>
      <c r="CA15" s="672">
        <v>11</v>
      </c>
      <c r="CB15" s="672">
        <v>4</v>
      </c>
      <c r="CC15" s="672">
        <v>7</v>
      </c>
      <c r="CD15" s="672">
        <v>7</v>
      </c>
      <c r="CE15" s="671"/>
      <c r="CF15" s="671"/>
      <c r="CG15" s="671"/>
      <c r="CH15" s="671"/>
      <c r="CI15" s="671"/>
      <c r="CJ15" s="671"/>
      <c r="CK15" s="671"/>
      <c r="CL15" s="671"/>
    </row>
    <row r="16" spans="1:90" ht="15.75" thickBot="1" x14ac:dyDescent="0.3">
      <c r="A16" s="684">
        <v>9</v>
      </c>
      <c r="B16" s="685">
        <v>40706</v>
      </c>
      <c r="C16" s="686">
        <v>0.75</v>
      </c>
      <c r="D16" s="687" t="s">
        <v>27</v>
      </c>
      <c r="E16" s="772">
        <v>2</v>
      </c>
      <c r="F16" s="772">
        <v>1</v>
      </c>
      <c r="G16" s="688" t="s">
        <v>45</v>
      </c>
      <c r="H16" s="689" t="s">
        <v>46</v>
      </c>
      <c r="I16" s="1177" t="s">
        <v>29</v>
      </c>
      <c r="J16" s="1177"/>
      <c r="K16" s="780" t="s">
        <v>27</v>
      </c>
      <c r="L16" s="690" t="s">
        <v>45</v>
      </c>
      <c r="M16" s="1139">
        <f t="shared" si="0"/>
        <v>1</v>
      </c>
      <c r="N16" s="1019">
        <f>IF($M16=Classement!$N14,1,0)</f>
        <v>0</v>
      </c>
      <c r="O16" s="1019">
        <f>IF(AND($E16=Classement!$J14,$F16=Classement!$K14),1,0)</f>
        <v>0</v>
      </c>
      <c r="P16" s="679"/>
      <c r="Q16" s="726" t="s">
        <v>47</v>
      </c>
      <c r="R16" s="700">
        <v>3</v>
      </c>
      <c r="S16" s="700">
        <v>1</v>
      </c>
      <c r="T16" s="700">
        <v>0</v>
      </c>
      <c r="U16" s="700">
        <v>2</v>
      </c>
      <c r="V16" s="700">
        <v>7</v>
      </c>
      <c r="W16" s="700">
        <v>4</v>
      </c>
      <c r="X16" s="700">
        <v>3</v>
      </c>
      <c r="Y16" s="727">
        <v>5</v>
      </c>
      <c r="Z16" s="679"/>
      <c r="AA16" s="673" t="s">
        <v>48</v>
      </c>
      <c r="AB16" s="696">
        <v>3</v>
      </c>
      <c r="AC16" s="672">
        <v>0</v>
      </c>
      <c r="AD16" s="672">
        <v>2</v>
      </c>
      <c r="AE16" s="672">
        <v>1</v>
      </c>
      <c r="AF16" s="696">
        <v>2</v>
      </c>
      <c r="AG16" s="696">
        <v>9</v>
      </c>
      <c r="AH16" s="672">
        <v>-7</v>
      </c>
      <c r="AI16" s="672">
        <v>1</v>
      </c>
      <c r="AJ16" s="672" t="s">
        <v>48</v>
      </c>
      <c r="AK16" s="672">
        <v>1</v>
      </c>
      <c r="AL16" s="672" t="s">
        <v>52</v>
      </c>
      <c r="AM16" s="672">
        <v>2</v>
      </c>
      <c r="AN16" s="672" t="s">
        <v>47</v>
      </c>
      <c r="AO16" s="672">
        <v>5</v>
      </c>
      <c r="AP16" s="671"/>
      <c r="AQ16" s="671"/>
      <c r="AR16" s="671"/>
      <c r="AS16" s="671"/>
      <c r="AT16" s="671"/>
      <c r="AU16" s="671"/>
      <c r="AV16" s="672">
        <v>3</v>
      </c>
      <c r="AW16" s="672" t="s">
        <v>47</v>
      </c>
      <c r="AX16" s="672">
        <v>5</v>
      </c>
      <c r="AY16" s="672">
        <v>3</v>
      </c>
      <c r="AZ16" s="672" t="s">
        <v>47</v>
      </c>
      <c r="BA16" s="672">
        <v>5</v>
      </c>
      <c r="BB16" s="672">
        <v>3</v>
      </c>
      <c r="BC16" s="672" t="s">
        <v>47</v>
      </c>
      <c r="BD16" s="672">
        <v>5</v>
      </c>
      <c r="BE16" s="672">
        <v>3</v>
      </c>
      <c r="BF16" s="672">
        <v>7</v>
      </c>
      <c r="BG16" s="672" t="s">
        <v>47</v>
      </c>
      <c r="BH16" s="672">
        <v>5</v>
      </c>
      <c r="BI16" s="672">
        <v>3</v>
      </c>
      <c r="BJ16" s="672">
        <v>7</v>
      </c>
      <c r="BK16" s="672" t="s">
        <v>47</v>
      </c>
      <c r="BL16" s="672">
        <v>5</v>
      </c>
      <c r="BM16" s="672">
        <v>3</v>
      </c>
      <c r="BN16" s="672">
        <v>7</v>
      </c>
      <c r="BO16" s="672" t="s">
        <v>47</v>
      </c>
      <c r="BP16" s="672">
        <v>5</v>
      </c>
      <c r="BQ16" s="672">
        <v>3</v>
      </c>
      <c r="BR16" s="672">
        <v>7</v>
      </c>
      <c r="BS16" s="671"/>
      <c r="BT16" s="671"/>
      <c r="BU16" s="671"/>
      <c r="BV16" s="672" t="s">
        <v>47</v>
      </c>
      <c r="BW16" s="672">
        <v>3</v>
      </c>
      <c r="BX16" s="672">
        <v>1</v>
      </c>
      <c r="BY16" s="672">
        <v>0</v>
      </c>
      <c r="BZ16" s="672">
        <v>2</v>
      </c>
      <c r="CA16" s="672">
        <v>7</v>
      </c>
      <c r="CB16" s="672">
        <v>4</v>
      </c>
      <c r="CC16" s="672">
        <v>3</v>
      </c>
      <c r="CD16" s="672">
        <v>5</v>
      </c>
      <c r="CE16" s="671"/>
      <c r="CF16" s="671"/>
      <c r="CG16" s="671"/>
      <c r="CH16" s="671"/>
      <c r="CI16" s="671"/>
      <c r="CJ16" s="671"/>
      <c r="CK16" s="671"/>
      <c r="CL16" s="671"/>
    </row>
    <row r="17" spans="1:89" ht="15.75" thickBot="1" x14ac:dyDescent="0.3">
      <c r="A17" s="684">
        <v>10</v>
      </c>
      <c r="B17" s="685">
        <v>40706</v>
      </c>
      <c r="C17" s="686">
        <v>0.86458333333333337</v>
      </c>
      <c r="D17" s="687" t="s">
        <v>26</v>
      </c>
      <c r="E17" s="772">
        <v>1</v>
      </c>
      <c r="F17" s="772">
        <v>4</v>
      </c>
      <c r="G17" s="688" t="s">
        <v>44</v>
      </c>
      <c r="H17" s="689" t="s">
        <v>28</v>
      </c>
      <c r="I17" s="1177" t="s">
        <v>29</v>
      </c>
      <c r="J17" s="1177"/>
      <c r="K17" s="780" t="s">
        <v>44</v>
      </c>
      <c r="L17" s="690" t="s">
        <v>26</v>
      </c>
      <c r="M17" s="1139">
        <f t="shared" si="0"/>
        <v>2</v>
      </c>
      <c r="N17" s="1019">
        <f>IF($M17=Classement!$N15,1,0)</f>
        <v>0</v>
      </c>
      <c r="O17" s="1019">
        <f>IF(AND($E17=Classement!$J15,$F17=Classement!$K15),1,0)</f>
        <v>0</v>
      </c>
      <c r="P17" s="679"/>
      <c r="Q17" s="726" t="s">
        <v>52</v>
      </c>
      <c r="R17" s="700">
        <v>3</v>
      </c>
      <c r="S17" s="700">
        <v>0</v>
      </c>
      <c r="T17" s="700">
        <v>1</v>
      </c>
      <c r="U17" s="700">
        <v>2</v>
      </c>
      <c r="V17" s="700">
        <v>4</v>
      </c>
      <c r="W17" s="700">
        <v>7</v>
      </c>
      <c r="X17" s="700">
        <v>-3</v>
      </c>
      <c r="Y17" s="727">
        <v>2</v>
      </c>
      <c r="Z17" s="679"/>
      <c r="AA17" s="673" t="s">
        <v>51</v>
      </c>
      <c r="AB17" s="696">
        <v>3</v>
      </c>
      <c r="AC17" s="672">
        <v>2</v>
      </c>
      <c r="AD17" s="672">
        <v>0</v>
      </c>
      <c r="AE17" s="672">
        <v>1</v>
      </c>
      <c r="AF17" s="696">
        <v>11</v>
      </c>
      <c r="AG17" s="696">
        <v>4</v>
      </c>
      <c r="AH17" s="672">
        <v>7</v>
      </c>
      <c r="AI17" s="672">
        <v>7</v>
      </c>
      <c r="AJ17" s="672" t="s">
        <v>51</v>
      </c>
      <c r="AK17" s="672">
        <v>7</v>
      </c>
      <c r="AL17" s="672" t="s">
        <v>47</v>
      </c>
      <c r="AM17" s="672">
        <v>5</v>
      </c>
      <c r="AN17" s="672" t="s">
        <v>52</v>
      </c>
      <c r="AO17" s="672">
        <v>2</v>
      </c>
      <c r="AP17" s="671"/>
      <c r="AQ17" s="671"/>
      <c r="AR17" s="671"/>
      <c r="AS17" s="671"/>
      <c r="AT17" s="671"/>
      <c r="AU17" s="671"/>
      <c r="AV17" s="672">
        <v>-3</v>
      </c>
      <c r="AW17" s="672" t="s">
        <v>52</v>
      </c>
      <c r="AX17" s="672">
        <v>2</v>
      </c>
      <c r="AY17" s="672">
        <v>-3</v>
      </c>
      <c r="AZ17" s="672" t="s">
        <v>52</v>
      </c>
      <c r="BA17" s="672">
        <v>2</v>
      </c>
      <c r="BB17" s="672">
        <v>-3</v>
      </c>
      <c r="BC17" s="672" t="s">
        <v>52</v>
      </c>
      <c r="BD17" s="672">
        <v>2</v>
      </c>
      <c r="BE17" s="672">
        <v>-3</v>
      </c>
      <c r="BF17" s="672">
        <v>4</v>
      </c>
      <c r="BG17" s="672" t="s">
        <v>52</v>
      </c>
      <c r="BH17" s="672">
        <v>2</v>
      </c>
      <c r="BI17" s="672">
        <v>-3</v>
      </c>
      <c r="BJ17" s="672">
        <v>4</v>
      </c>
      <c r="BK17" s="672" t="s">
        <v>52</v>
      </c>
      <c r="BL17" s="672">
        <v>2</v>
      </c>
      <c r="BM17" s="672">
        <v>-3</v>
      </c>
      <c r="BN17" s="672">
        <v>4</v>
      </c>
      <c r="BO17" s="672" t="s">
        <v>52</v>
      </c>
      <c r="BP17" s="672">
        <v>2</v>
      </c>
      <c r="BQ17" s="672">
        <v>-3</v>
      </c>
      <c r="BR17" s="672">
        <v>4</v>
      </c>
      <c r="BS17" s="671"/>
      <c r="BT17" s="671"/>
      <c r="BU17" s="671"/>
      <c r="BV17" s="672" t="s">
        <v>52</v>
      </c>
      <c r="BW17" s="672">
        <v>3</v>
      </c>
      <c r="BX17" s="672">
        <v>0</v>
      </c>
      <c r="BY17" s="672">
        <v>1</v>
      </c>
      <c r="BZ17" s="672">
        <v>2</v>
      </c>
      <c r="CA17" s="672">
        <v>4</v>
      </c>
      <c r="CB17" s="672">
        <v>7</v>
      </c>
      <c r="CC17" s="672">
        <v>-3</v>
      </c>
      <c r="CD17" s="672">
        <v>2</v>
      </c>
      <c r="CE17" s="671"/>
      <c r="CF17" s="671"/>
      <c r="CG17" s="671"/>
      <c r="CH17" s="671"/>
      <c r="CI17" s="671"/>
      <c r="CJ17" s="671"/>
      <c r="CK17" s="671"/>
    </row>
    <row r="18" spans="1:89" ht="15.75" thickBot="1" x14ac:dyDescent="0.3">
      <c r="A18" s="697">
        <v>11</v>
      </c>
      <c r="B18" s="698">
        <v>40707</v>
      </c>
      <c r="C18" s="699">
        <v>0.75</v>
      </c>
      <c r="D18" s="700" t="s">
        <v>48</v>
      </c>
      <c r="E18" s="773">
        <v>2</v>
      </c>
      <c r="F18" s="773">
        <v>2</v>
      </c>
      <c r="G18" s="701" t="s">
        <v>52</v>
      </c>
      <c r="H18" s="702" t="s">
        <v>53</v>
      </c>
      <c r="I18" s="1178" t="s">
        <v>50</v>
      </c>
      <c r="J18" s="1178"/>
      <c r="K18" s="780" t="s">
        <v>61</v>
      </c>
      <c r="L18" s="690" t="s">
        <v>61</v>
      </c>
      <c r="M18" s="1139" t="str">
        <f t="shared" si="0"/>
        <v>N</v>
      </c>
      <c r="N18" s="1019">
        <f>IF($M18=Classement!$N16,1,0)</f>
        <v>0</v>
      </c>
      <c r="O18" s="1019">
        <f>IF(AND($E18=Classement!$J16,$F18=Classement!$K16),1,0)</f>
        <v>0</v>
      </c>
      <c r="P18" s="679"/>
      <c r="Q18" s="728" t="s">
        <v>48</v>
      </c>
      <c r="R18" s="729">
        <v>3</v>
      </c>
      <c r="S18" s="729">
        <v>0</v>
      </c>
      <c r="T18" s="729">
        <v>2</v>
      </c>
      <c r="U18" s="729">
        <v>1</v>
      </c>
      <c r="V18" s="729">
        <v>2</v>
      </c>
      <c r="W18" s="729">
        <v>9</v>
      </c>
      <c r="X18" s="729">
        <v>-7</v>
      </c>
      <c r="Y18" s="730">
        <v>1</v>
      </c>
      <c r="Z18" s="679"/>
      <c r="AA18" s="673" t="s">
        <v>52</v>
      </c>
      <c r="AB18" s="696">
        <v>3</v>
      </c>
      <c r="AC18" s="672">
        <v>0</v>
      </c>
      <c r="AD18" s="672">
        <v>1</v>
      </c>
      <c r="AE18" s="672">
        <v>2</v>
      </c>
      <c r="AF18" s="696">
        <v>4</v>
      </c>
      <c r="AG18" s="696">
        <v>7</v>
      </c>
      <c r="AH18" s="672">
        <v>-3</v>
      </c>
      <c r="AI18" s="672">
        <v>2</v>
      </c>
      <c r="AJ18" s="672" t="s">
        <v>52</v>
      </c>
      <c r="AK18" s="672">
        <v>2</v>
      </c>
      <c r="AL18" s="672" t="s">
        <v>48</v>
      </c>
      <c r="AM18" s="672">
        <v>1</v>
      </c>
      <c r="AN18" s="672" t="s">
        <v>48</v>
      </c>
      <c r="AO18" s="672">
        <v>1</v>
      </c>
      <c r="AP18" s="671"/>
      <c r="AQ18" s="671"/>
      <c r="AR18" s="671"/>
      <c r="AS18" s="671"/>
      <c r="AT18" s="671"/>
      <c r="AU18" s="671"/>
      <c r="AV18" s="672">
        <v>-7</v>
      </c>
      <c r="AW18" s="672" t="s">
        <v>48</v>
      </c>
      <c r="AX18" s="672">
        <v>1</v>
      </c>
      <c r="AY18" s="672">
        <v>-7</v>
      </c>
      <c r="AZ18" s="672" t="s">
        <v>48</v>
      </c>
      <c r="BA18" s="672">
        <v>1</v>
      </c>
      <c r="BB18" s="672">
        <v>-7</v>
      </c>
      <c r="BC18" s="672" t="s">
        <v>48</v>
      </c>
      <c r="BD18" s="672">
        <v>1</v>
      </c>
      <c r="BE18" s="672">
        <v>-7</v>
      </c>
      <c r="BF18" s="672">
        <v>2</v>
      </c>
      <c r="BG18" s="672" t="s">
        <v>48</v>
      </c>
      <c r="BH18" s="672">
        <v>1</v>
      </c>
      <c r="BI18" s="672">
        <v>-7</v>
      </c>
      <c r="BJ18" s="672">
        <v>2</v>
      </c>
      <c r="BK18" s="672" t="s">
        <v>48</v>
      </c>
      <c r="BL18" s="672">
        <v>1</v>
      </c>
      <c r="BM18" s="672">
        <v>-7</v>
      </c>
      <c r="BN18" s="672">
        <v>2</v>
      </c>
      <c r="BO18" s="672" t="s">
        <v>48</v>
      </c>
      <c r="BP18" s="672">
        <v>1</v>
      </c>
      <c r="BQ18" s="672">
        <v>-7</v>
      </c>
      <c r="BR18" s="672">
        <v>2</v>
      </c>
      <c r="BS18" s="671"/>
      <c r="BT18" s="671"/>
      <c r="BU18" s="671"/>
      <c r="BV18" s="672" t="s">
        <v>48</v>
      </c>
      <c r="BW18" s="672">
        <v>3</v>
      </c>
      <c r="BX18" s="672">
        <v>0</v>
      </c>
      <c r="BY18" s="672">
        <v>2</v>
      </c>
      <c r="BZ18" s="672">
        <v>1</v>
      </c>
      <c r="CA18" s="672">
        <v>2</v>
      </c>
      <c r="CB18" s="672">
        <v>9</v>
      </c>
      <c r="CC18" s="672">
        <v>-7</v>
      </c>
      <c r="CD18" s="672">
        <v>1</v>
      </c>
      <c r="CE18" s="671"/>
      <c r="CF18" s="671"/>
      <c r="CG18" s="671"/>
      <c r="CH18" s="671"/>
      <c r="CI18" s="671"/>
      <c r="CJ18" s="671"/>
      <c r="CK18" s="671"/>
    </row>
    <row r="19" spans="1:89" ht="15.75" thickBot="1" x14ac:dyDescent="0.3">
      <c r="A19" s="697">
        <v>12</v>
      </c>
      <c r="B19" s="698">
        <v>40707</v>
      </c>
      <c r="C19" s="699">
        <v>0.86458333333333337</v>
      </c>
      <c r="D19" s="700" t="s">
        <v>47</v>
      </c>
      <c r="E19" s="773">
        <v>3</v>
      </c>
      <c r="F19" s="773">
        <v>3</v>
      </c>
      <c r="G19" s="701" t="s">
        <v>51</v>
      </c>
      <c r="H19" s="702" t="s">
        <v>49</v>
      </c>
      <c r="I19" s="1178" t="s">
        <v>50</v>
      </c>
      <c r="J19" s="1178"/>
      <c r="K19" s="780" t="s">
        <v>61</v>
      </c>
      <c r="L19" s="690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679"/>
      <c r="Q19" s="679"/>
      <c r="R19" s="679"/>
      <c r="S19" s="679"/>
      <c r="T19" s="679"/>
      <c r="U19" s="679"/>
      <c r="V19" s="679"/>
      <c r="W19" s="679"/>
      <c r="X19" s="679"/>
      <c r="Y19" s="679"/>
      <c r="Z19" s="679"/>
      <c r="AA19" s="671"/>
      <c r="AB19" s="671"/>
      <c r="AC19" s="671"/>
      <c r="AD19" s="671"/>
      <c r="AE19" s="671"/>
      <c r="AF19" s="671"/>
      <c r="AG19" s="671"/>
      <c r="AH19" s="671"/>
      <c r="AI19" s="671"/>
      <c r="AJ19" s="671"/>
      <c r="AK19" s="671"/>
      <c r="AL19" s="671"/>
      <c r="AM19" s="671"/>
      <c r="AN19" s="671"/>
      <c r="AO19" s="671"/>
      <c r="AP19" s="671"/>
      <c r="AQ19" s="671"/>
      <c r="AR19" s="671"/>
      <c r="AS19" s="671"/>
      <c r="AT19" s="671"/>
      <c r="AU19" s="671"/>
      <c r="AV19" s="671"/>
      <c r="AW19" s="671"/>
      <c r="AX19" s="671"/>
      <c r="AY19" s="671"/>
      <c r="AZ19" s="671"/>
      <c r="BA19" s="671"/>
      <c r="BB19" s="671"/>
      <c r="BC19" s="671"/>
      <c r="BD19" s="671"/>
      <c r="BE19" s="671"/>
      <c r="BF19" s="671"/>
      <c r="BG19" s="671"/>
      <c r="BH19" s="671"/>
      <c r="BI19" s="671"/>
      <c r="BJ19" s="671"/>
      <c r="BK19" s="671"/>
      <c r="BL19" s="671"/>
      <c r="BM19" s="671"/>
      <c r="BN19" s="671"/>
      <c r="BO19" s="671"/>
      <c r="BP19" s="671"/>
      <c r="BQ19" s="671"/>
      <c r="BR19" s="671"/>
      <c r="BS19" s="671"/>
      <c r="BT19" s="671"/>
      <c r="BU19" s="671"/>
      <c r="BV19" s="671"/>
      <c r="BW19" s="671"/>
      <c r="BX19" s="671"/>
      <c r="BY19" s="671"/>
      <c r="BZ19" s="671"/>
      <c r="CA19" s="671"/>
      <c r="CB19" s="671"/>
      <c r="CC19" s="671"/>
      <c r="CD19" s="671"/>
      <c r="CE19" s="671"/>
      <c r="CF19" s="731"/>
      <c r="CG19" s="732"/>
      <c r="CH19" s="732"/>
      <c r="CI19" s="733"/>
      <c r="CJ19" s="732"/>
      <c r="CK19" s="734"/>
    </row>
    <row r="20" spans="1:89" ht="16.5" thickBot="1" x14ac:dyDescent="0.3">
      <c r="A20" s="703">
        <v>13</v>
      </c>
      <c r="B20" s="704">
        <v>40708</v>
      </c>
      <c r="C20" s="705">
        <v>0.75</v>
      </c>
      <c r="D20" s="706" t="s">
        <v>55</v>
      </c>
      <c r="E20" s="774">
        <v>2</v>
      </c>
      <c r="F20" s="774">
        <v>0</v>
      </c>
      <c r="G20" s="707" t="s">
        <v>59</v>
      </c>
      <c r="H20" s="708" t="s">
        <v>60</v>
      </c>
      <c r="I20" s="1179" t="s">
        <v>57</v>
      </c>
      <c r="J20" s="1179"/>
      <c r="K20" s="780" t="s">
        <v>55</v>
      </c>
      <c r="L20" s="690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679"/>
      <c r="Q20" s="680" t="s">
        <v>70</v>
      </c>
      <c r="R20" s="681"/>
      <c r="S20" s="681"/>
      <c r="T20" s="681"/>
      <c r="U20" s="681"/>
      <c r="V20" s="681"/>
      <c r="W20" s="681"/>
      <c r="X20" s="681"/>
      <c r="Y20" s="682"/>
      <c r="Z20" s="679"/>
      <c r="AA20" s="673" t="s">
        <v>70</v>
      </c>
      <c r="AB20" s="671"/>
      <c r="AC20" s="671"/>
      <c r="AD20" s="671"/>
      <c r="AE20" s="671"/>
      <c r="AF20" s="671"/>
      <c r="AG20" s="671"/>
      <c r="AH20" s="671"/>
      <c r="AI20" s="671"/>
      <c r="AJ20" s="671"/>
      <c r="AK20" s="671"/>
      <c r="AL20" s="671"/>
      <c r="AM20" s="671"/>
      <c r="AN20" s="671"/>
      <c r="AO20" s="671"/>
      <c r="AP20" s="671"/>
      <c r="AQ20" s="671"/>
      <c r="AR20" s="671"/>
      <c r="AS20" s="671"/>
      <c r="AT20" s="671"/>
      <c r="AU20" s="671"/>
      <c r="AV20" s="671"/>
      <c r="AW20" s="671"/>
      <c r="AX20" s="671"/>
      <c r="AY20" s="671"/>
      <c r="AZ20" s="671"/>
      <c r="BA20" s="671"/>
      <c r="BB20" s="671"/>
      <c r="BC20" s="671"/>
      <c r="BD20" s="671"/>
      <c r="BE20" s="671"/>
      <c r="BF20" s="671"/>
      <c r="BG20" s="671"/>
      <c r="BH20" s="671"/>
      <c r="BI20" s="671"/>
      <c r="BJ20" s="671"/>
      <c r="BK20" s="671"/>
      <c r="BL20" s="671"/>
      <c r="BM20" s="671"/>
      <c r="BN20" s="671"/>
      <c r="BO20" s="671"/>
      <c r="BP20" s="671"/>
      <c r="BQ20" s="671"/>
      <c r="BR20" s="671"/>
      <c r="BS20" s="671"/>
      <c r="BT20" s="671"/>
      <c r="BU20" s="671"/>
      <c r="BV20" s="671"/>
      <c r="BW20" s="671"/>
      <c r="BX20" s="671"/>
      <c r="BY20" s="671"/>
      <c r="BZ20" s="671"/>
      <c r="CA20" s="671"/>
      <c r="CB20" s="671"/>
      <c r="CC20" s="671"/>
      <c r="CD20" s="671"/>
      <c r="CE20" s="671"/>
      <c r="CF20" s="731"/>
      <c r="CG20" s="732"/>
      <c r="CH20" s="732"/>
      <c r="CI20" s="733"/>
      <c r="CJ20" s="732"/>
      <c r="CK20" s="734"/>
    </row>
    <row r="21" spans="1:89" ht="15.75" thickBot="1" x14ac:dyDescent="0.3">
      <c r="A21" s="703">
        <v>14</v>
      </c>
      <c r="B21" s="704">
        <v>40708</v>
      </c>
      <c r="C21" s="705">
        <v>0.86458333333333337</v>
      </c>
      <c r="D21" s="706" t="s">
        <v>54</v>
      </c>
      <c r="E21" s="774">
        <v>3</v>
      </c>
      <c r="F21" s="774">
        <v>1</v>
      </c>
      <c r="G21" s="707" t="s">
        <v>58</v>
      </c>
      <c r="H21" s="708" t="s">
        <v>56</v>
      </c>
      <c r="I21" s="1179" t="s">
        <v>57</v>
      </c>
      <c r="J21" s="1179"/>
      <c r="K21" s="780" t="s">
        <v>54</v>
      </c>
      <c r="L21" s="690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679"/>
      <c r="Q21" s="735"/>
      <c r="R21" s="736" t="s">
        <v>30</v>
      </c>
      <c r="S21" s="736" t="s">
        <v>31</v>
      </c>
      <c r="T21" s="736" t="s">
        <v>32</v>
      </c>
      <c r="U21" s="736" t="s">
        <v>33</v>
      </c>
      <c r="V21" s="736" t="s">
        <v>34</v>
      </c>
      <c r="W21" s="736" t="s">
        <v>35</v>
      </c>
      <c r="X21" s="736" t="s">
        <v>36</v>
      </c>
      <c r="Y21" s="737" t="s">
        <v>37</v>
      </c>
      <c r="Z21" s="679"/>
      <c r="AA21" s="671"/>
      <c r="AB21" s="672" t="s">
        <v>38</v>
      </c>
      <c r="AC21" s="672" t="s">
        <v>39</v>
      </c>
      <c r="AD21" s="672" t="s">
        <v>40</v>
      </c>
      <c r="AE21" s="672" t="s">
        <v>41</v>
      </c>
      <c r="AF21" s="672" t="s">
        <v>34</v>
      </c>
      <c r="AG21" s="672" t="s">
        <v>35</v>
      </c>
      <c r="AH21" s="672" t="s">
        <v>42</v>
      </c>
      <c r="AI21" s="672" t="s">
        <v>43</v>
      </c>
      <c r="AJ21" s="671"/>
      <c r="AK21" s="672" t="s">
        <v>43</v>
      </c>
      <c r="AL21" s="671"/>
      <c r="AM21" s="672" t="s">
        <v>43</v>
      </c>
      <c r="AN21" s="671"/>
      <c r="AO21" s="672" t="s">
        <v>43</v>
      </c>
      <c r="AP21" s="671"/>
      <c r="AQ21" s="671"/>
      <c r="AR21" s="671"/>
      <c r="AS21" s="671"/>
      <c r="AT21" s="671"/>
      <c r="AU21" s="671"/>
      <c r="AV21" s="672" t="s">
        <v>42</v>
      </c>
      <c r="AW21" s="671"/>
      <c r="AX21" s="672" t="s">
        <v>43</v>
      </c>
      <c r="AY21" s="672" t="s">
        <v>42</v>
      </c>
      <c r="AZ21" s="671"/>
      <c r="BA21" s="672" t="s">
        <v>43</v>
      </c>
      <c r="BB21" s="672" t="s">
        <v>42</v>
      </c>
      <c r="BC21" s="671"/>
      <c r="BD21" s="672" t="s">
        <v>43</v>
      </c>
      <c r="BE21" s="672" t="s">
        <v>42</v>
      </c>
      <c r="BF21" s="672" t="s">
        <v>34</v>
      </c>
      <c r="BG21" s="671"/>
      <c r="BH21" s="672" t="s">
        <v>43</v>
      </c>
      <c r="BI21" s="672" t="s">
        <v>42</v>
      </c>
      <c r="BJ21" s="672" t="s">
        <v>34</v>
      </c>
      <c r="BK21" s="671"/>
      <c r="BL21" s="672" t="s">
        <v>43</v>
      </c>
      <c r="BM21" s="672" t="s">
        <v>42</v>
      </c>
      <c r="BN21" s="672" t="s">
        <v>34</v>
      </c>
      <c r="BO21" s="671"/>
      <c r="BP21" s="672" t="s">
        <v>43</v>
      </c>
      <c r="BQ21" s="672" t="s">
        <v>42</v>
      </c>
      <c r="BR21" s="672" t="s">
        <v>34</v>
      </c>
      <c r="BS21" s="671"/>
      <c r="BT21" s="671"/>
      <c r="BU21" s="671"/>
      <c r="BV21" s="671"/>
      <c r="BW21" s="672" t="s">
        <v>38</v>
      </c>
      <c r="BX21" s="672" t="s">
        <v>39</v>
      </c>
      <c r="BY21" s="672" t="s">
        <v>40</v>
      </c>
      <c r="BZ21" s="672" t="s">
        <v>41</v>
      </c>
      <c r="CA21" s="672" t="s">
        <v>34</v>
      </c>
      <c r="CB21" s="672" t="s">
        <v>35</v>
      </c>
      <c r="CC21" s="672" t="s">
        <v>42</v>
      </c>
      <c r="CD21" s="672" t="s">
        <v>43</v>
      </c>
      <c r="CE21" s="671"/>
      <c r="CF21" s="731"/>
      <c r="CG21" s="732"/>
      <c r="CH21" s="732"/>
      <c r="CI21" s="733"/>
      <c r="CJ21" s="732"/>
      <c r="CK21" s="734"/>
    </row>
    <row r="22" spans="1:89" ht="15.75" thickBot="1" x14ac:dyDescent="0.3">
      <c r="A22" s="712">
        <v>15</v>
      </c>
      <c r="B22" s="713">
        <v>40709</v>
      </c>
      <c r="C22" s="714">
        <v>0.75</v>
      </c>
      <c r="D22" s="715" t="s">
        <v>67</v>
      </c>
      <c r="E22" s="775">
        <v>1</v>
      </c>
      <c r="F22" s="775">
        <v>2</v>
      </c>
      <c r="G22" s="716" t="s">
        <v>62</v>
      </c>
      <c r="H22" s="717" t="s">
        <v>69</v>
      </c>
      <c r="I22" s="1192" t="s">
        <v>65</v>
      </c>
      <c r="J22" s="1192"/>
      <c r="K22" s="780" t="s">
        <v>62</v>
      </c>
      <c r="L22" s="690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679"/>
      <c r="Q22" s="738" t="s">
        <v>54</v>
      </c>
      <c r="R22" s="706">
        <v>3</v>
      </c>
      <c r="S22" s="706">
        <v>2</v>
      </c>
      <c r="T22" s="706">
        <v>0</v>
      </c>
      <c r="U22" s="706">
        <v>1</v>
      </c>
      <c r="V22" s="706">
        <v>7</v>
      </c>
      <c r="W22" s="706">
        <v>3</v>
      </c>
      <c r="X22" s="706">
        <v>4</v>
      </c>
      <c r="Y22" s="739">
        <v>7</v>
      </c>
      <c r="Z22" s="679"/>
      <c r="AA22" s="673" t="s">
        <v>54</v>
      </c>
      <c r="AB22" s="696">
        <v>3</v>
      </c>
      <c r="AC22" s="672">
        <v>2</v>
      </c>
      <c r="AD22" s="672">
        <v>0</v>
      </c>
      <c r="AE22" s="672">
        <v>1</v>
      </c>
      <c r="AF22" s="696">
        <v>7</v>
      </c>
      <c r="AG22" s="696">
        <v>3</v>
      </c>
      <c r="AH22" s="672">
        <v>4</v>
      </c>
      <c r="AI22" s="672">
        <v>7</v>
      </c>
      <c r="AJ22" s="672" t="s">
        <v>54</v>
      </c>
      <c r="AK22" s="672">
        <v>7</v>
      </c>
      <c r="AL22" s="672" t="s">
        <v>54</v>
      </c>
      <c r="AM22" s="672">
        <v>7</v>
      </c>
      <c r="AN22" s="672" t="s">
        <v>54</v>
      </c>
      <c r="AO22" s="672">
        <v>7</v>
      </c>
      <c r="AP22" s="671"/>
      <c r="AQ22" s="671"/>
      <c r="AR22" s="671"/>
      <c r="AS22" s="671"/>
      <c r="AT22" s="671"/>
      <c r="AU22" s="671"/>
      <c r="AV22" s="672">
        <v>4</v>
      </c>
      <c r="AW22" s="672" t="s">
        <v>54</v>
      </c>
      <c r="AX22" s="672">
        <v>7</v>
      </c>
      <c r="AY22" s="672">
        <v>4</v>
      </c>
      <c r="AZ22" s="672" t="s">
        <v>54</v>
      </c>
      <c r="BA22" s="672">
        <v>7</v>
      </c>
      <c r="BB22" s="672">
        <v>4</v>
      </c>
      <c r="BC22" s="672" t="s">
        <v>54</v>
      </c>
      <c r="BD22" s="672">
        <v>7</v>
      </c>
      <c r="BE22" s="672">
        <v>4</v>
      </c>
      <c r="BF22" s="672">
        <v>7</v>
      </c>
      <c r="BG22" s="672" t="s">
        <v>54</v>
      </c>
      <c r="BH22" s="672">
        <v>7</v>
      </c>
      <c r="BI22" s="672">
        <v>4</v>
      </c>
      <c r="BJ22" s="672">
        <v>7</v>
      </c>
      <c r="BK22" s="672" t="s">
        <v>54</v>
      </c>
      <c r="BL22" s="672">
        <v>7</v>
      </c>
      <c r="BM22" s="672">
        <v>4</v>
      </c>
      <c r="BN22" s="672">
        <v>7</v>
      </c>
      <c r="BO22" s="672" t="s">
        <v>54</v>
      </c>
      <c r="BP22" s="672">
        <v>7</v>
      </c>
      <c r="BQ22" s="672">
        <v>4</v>
      </c>
      <c r="BR22" s="672">
        <v>7</v>
      </c>
      <c r="BS22" s="671"/>
      <c r="BT22" s="671"/>
      <c r="BU22" s="671"/>
      <c r="BV22" s="672" t="s">
        <v>54</v>
      </c>
      <c r="BW22" s="672">
        <v>3</v>
      </c>
      <c r="BX22" s="672">
        <v>2</v>
      </c>
      <c r="BY22" s="672">
        <v>0</v>
      </c>
      <c r="BZ22" s="672">
        <v>1</v>
      </c>
      <c r="CA22" s="672">
        <v>7</v>
      </c>
      <c r="CB22" s="672">
        <v>3</v>
      </c>
      <c r="CC22" s="672">
        <v>4</v>
      </c>
      <c r="CD22" s="672">
        <v>7</v>
      </c>
      <c r="CE22" s="671"/>
      <c r="CF22" s="731"/>
      <c r="CG22" s="732"/>
      <c r="CH22" s="732"/>
      <c r="CI22" s="733"/>
      <c r="CJ22" s="732"/>
      <c r="CK22" s="734"/>
    </row>
    <row r="23" spans="1:89" ht="15.75" thickBot="1" x14ac:dyDescent="0.3">
      <c r="A23" s="712">
        <v>16</v>
      </c>
      <c r="B23" s="713">
        <v>40709</v>
      </c>
      <c r="C23" s="714">
        <v>0.86458333333333337</v>
      </c>
      <c r="D23" s="715" t="s">
        <v>68</v>
      </c>
      <c r="E23" s="775">
        <v>2</v>
      </c>
      <c r="F23" s="775">
        <v>2</v>
      </c>
      <c r="G23" s="716" t="s">
        <v>63</v>
      </c>
      <c r="H23" s="717" t="s">
        <v>64</v>
      </c>
      <c r="I23" s="1192" t="s">
        <v>65</v>
      </c>
      <c r="J23" s="1192"/>
      <c r="K23" s="780" t="s">
        <v>61</v>
      </c>
      <c r="L23" s="690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0</v>
      </c>
      <c r="P23" s="679"/>
      <c r="Q23" s="738" t="s">
        <v>55</v>
      </c>
      <c r="R23" s="706">
        <v>3</v>
      </c>
      <c r="S23" s="706">
        <v>2</v>
      </c>
      <c r="T23" s="706">
        <v>0</v>
      </c>
      <c r="U23" s="706">
        <v>1</v>
      </c>
      <c r="V23" s="706">
        <v>4</v>
      </c>
      <c r="W23" s="706">
        <v>1</v>
      </c>
      <c r="X23" s="706">
        <v>3</v>
      </c>
      <c r="Y23" s="739">
        <v>7</v>
      </c>
      <c r="Z23" s="679"/>
      <c r="AA23" s="673" t="s">
        <v>55</v>
      </c>
      <c r="AB23" s="696">
        <v>3</v>
      </c>
      <c r="AC23" s="672">
        <v>2</v>
      </c>
      <c r="AD23" s="672">
        <v>0</v>
      </c>
      <c r="AE23" s="672">
        <v>1</v>
      </c>
      <c r="AF23" s="696">
        <v>4</v>
      </c>
      <c r="AG23" s="696">
        <v>1</v>
      </c>
      <c r="AH23" s="672">
        <v>3</v>
      </c>
      <c r="AI23" s="672">
        <v>7</v>
      </c>
      <c r="AJ23" s="672" t="s">
        <v>55</v>
      </c>
      <c r="AK23" s="672">
        <v>7</v>
      </c>
      <c r="AL23" s="672" t="s">
        <v>55</v>
      </c>
      <c r="AM23" s="672">
        <v>7</v>
      </c>
      <c r="AN23" s="672" t="s">
        <v>55</v>
      </c>
      <c r="AO23" s="672">
        <v>7</v>
      </c>
      <c r="AP23" s="671"/>
      <c r="AQ23" s="671"/>
      <c r="AR23" s="671"/>
      <c r="AS23" s="671"/>
      <c r="AT23" s="671"/>
      <c r="AU23" s="671"/>
      <c r="AV23" s="672">
        <v>3</v>
      </c>
      <c r="AW23" s="672" t="s">
        <v>55</v>
      </c>
      <c r="AX23" s="672">
        <v>7</v>
      </c>
      <c r="AY23" s="672">
        <v>3</v>
      </c>
      <c r="AZ23" s="672" t="s">
        <v>55</v>
      </c>
      <c r="BA23" s="672">
        <v>7</v>
      </c>
      <c r="BB23" s="672">
        <v>3</v>
      </c>
      <c r="BC23" s="672" t="s">
        <v>55</v>
      </c>
      <c r="BD23" s="672">
        <v>7</v>
      </c>
      <c r="BE23" s="672">
        <v>3</v>
      </c>
      <c r="BF23" s="672">
        <v>4</v>
      </c>
      <c r="BG23" s="672" t="s">
        <v>55</v>
      </c>
      <c r="BH23" s="672">
        <v>7</v>
      </c>
      <c r="BI23" s="672">
        <v>3</v>
      </c>
      <c r="BJ23" s="672">
        <v>4</v>
      </c>
      <c r="BK23" s="672" t="s">
        <v>55</v>
      </c>
      <c r="BL23" s="672">
        <v>7</v>
      </c>
      <c r="BM23" s="672">
        <v>3</v>
      </c>
      <c r="BN23" s="672">
        <v>4</v>
      </c>
      <c r="BO23" s="672" t="s">
        <v>55</v>
      </c>
      <c r="BP23" s="672">
        <v>7</v>
      </c>
      <c r="BQ23" s="672">
        <v>3</v>
      </c>
      <c r="BR23" s="672">
        <v>4</v>
      </c>
      <c r="BS23" s="671"/>
      <c r="BT23" s="671"/>
      <c r="BU23" s="671"/>
      <c r="BV23" s="672" t="s">
        <v>55</v>
      </c>
      <c r="BW23" s="672">
        <v>3</v>
      </c>
      <c r="BX23" s="672">
        <v>2</v>
      </c>
      <c r="BY23" s="672">
        <v>0</v>
      </c>
      <c r="BZ23" s="672">
        <v>1</v>
      </c>
      <c r="CA23" s="672">
        <v>4</v>
      </c>
      <c r="CB23" s="672">
        <v>1</v>
      </c>
      <c r="CC23" s="672">
        <v>3</v>
      </c>
      <c r="CD23" s="672">
        <v>7</v>
      </c>
      <c r="CE23" s="671"/>
      <c r="CF23" s="731"/>
      <c r="CG23" s="732"/>
      <c r="CH23" s="732"/>
      <c r="CI23" s="733"/>
      <c r="CJ23" s="732"/>
      <c r="CK23" s="734"/>
    </row>
    <row r="24" spans="1:89" ht="15.75" thickBot="1" x14ac:dyDescent="0.3">
      <c r="A24" s="721"/>
      <c r="B24" s="722"/>
      <c r="C24" s="723"/>
      <c r="D24" s="724"/>
      <c r="E24" s="776"/>
      <c r="F24" s="776"/>
      <c r="G24" s="725"/>
      <c r="H24" s="678"/>
      <c r="I24" s="722"/>
      <c r="J24" s="722"/>
      <c r="K24" s="780"/>
      <c r="L24" s="690"/>
      <c r="M24" s="1139"/>
      <c r="N24" s="1019"/>
      <c r="O24" s="1019"/>
      <c r="P24" s="679"/>
      <c r="Q24" s="738" t="s">
        <v>59</v>
      </c>
      <c r="R24" s="706">
        <v>3</v>
      </c>
      <c r="S24" s="706">
        <v>1</v>
      </c>
      <c r="T24" s="706">
        <v>2</v>
      </c>
      <c r="U24" s="706">
        <v>0</v>
      </c>
      <c r="V24" s="706">
        <v>2</v>
      </c>
      <c r="W24" s="706">
        <v>5</v>
      </c>
      <c r="X24" s="706">
        <v>-3</v>
      </c>
      <c r="Y24" s="739">
        <v>3</v>
      </c>
      <c r="Z24" s="679"/>
      <c r="AA24" s="673" t="s">
        <v>58</v>
      </c>
      <c r="AB24" s="696">
        <v>3</v>
      </c>
      <c r="AC24" s="672">
        <v>0</v>
      </c>
      <c r="AD24" s="672">
        <v>3</v>
      </c>
      <c r="AE24" s="672">
        <v>0</v>
      </c>
      <c r="AF24" s="696">
        <v>1</v>
      </c>
      <c r="AG24" s="696">
        <v>5</v>
      </c>
      <c r="AH24" s="672">
        <v>-4</v>
      </c>
      <c r="AI24" s="672">
        <v>0</v>
      </c>
      <c r="AJ24" s="672" t="s">
        <v>59</v>
      </c>
      <c r="AK24" s="672">
        <v>3</v>
      </c>
      <c r="AL24" s="672" t="s">
        <v>59</v>
      </c>
      <c r="AM24" s="672">
        <v>3</v>
      </c>
      <c r="AN24" s="672" t="s">
        <v>59</v>
      </c>
      <c r="AO24" s="672">
        <v>3</v>
      </c>
      <c r="AP24" s="671"/>
      <c r="AQ24" s="671"/>
      <c r="AR24" s="671"/>
      <c r="AS24" s="671"/>
      <c r="AT24" s="671"/>
      <c r="AU24" s="671"/>
      <c r="AV24" s="672">
        <v>-3</v>
      </c>
      <c r="AW24" s="672" t="s">
        <v>59</v>
      </c>
      <c r="AX24" s="672">
        <v>3</v>
      </c>
      <c r="AY24" s="672">
        <v>-3</v>
      </c>
      <c r="AZ24" s="672" t="s">
        <v>59</v>
      </c>
      <c r="BA24" s="672">
        <v>3</v>
      </c>
      <c r="BB24" s="672">
        <v>-3</v>
      </c>
      <c r="BC24" s="672" t="s">
        <v>59</v>
      </c>
      <c r="BD24" s="672">
        <v>3</v>
      </c>
      <c r="BE24" s="672">
        <v>-3</v>
      </c>
      <c r="BF24" s="672">
        <v>2</v>
      </c>
      <c r="BG24" s="672" t="s">
        <v>59</v>
      </c>
      <c r="BH24" s="672">
        <v>3</v>
      </c>
      <c r="BI24" s="672">
        <v>-3</v>
      </c>
      <c r="BJ24" s="672">
        <v>2</v>
      </c>
      <c r="BK24" s="672" t="s">
        <v>59</v>
      </c>
      <c r="BL24" s="672">
        <v>3</v>
      </c>
      <c r="BM24" s="672">
        <v>-3</v>
      </c>
      <c r="BN24" s="672">
        <v>2</v>
      </c>
      <c r="BO24" s="672" t="s">
        <v>59</v>
      </c>
      <c r="BP24" s="672">
        <v>3</v>
      </c>
      <c r="BQ24" s="672">
        <v>-3</v>
      </c>
      <c r="BR24" s="672">
        <v>2</v>
      </c>
      <c r="BS24" s="671"/>
      <c r="BT24" s="671"/>
      <c r="BU24" s="671"/>
      <c r="BV24" s="672" t="s">
        <v>59</v>
      </c>
      <c r="BW24" s="672">
        <v>3</v>
      </c>
      <c r="BX24" s="672">
        <v>1</v>
      </c>
      <c r="BY24" s="672">
        <v>2</v>
      </c>
      <c r="BZ24" s="672">
        <v>0</v>
      </c>
      <c r="CA24" s="672">
        <v>2</v>
      </c>
      <c r="CB24" s="672">
        <v>5</v>
      </c>
      <c r="CC24" s="672">
        <v>-3</v>
      </c>
      <c r="CD24" s="672">
        <v>3</v>
      </c>
      <c r="CE24" s="671"/>
      <c r="CF24" s="731"/>
      <c r="CG24" s="732"/>
      <c r="CH24" s="732"/>
      <c r="CI24" s="733"/>
      <c r="CJ24" s="732"/>
      <c r="CK24" s="734"/>
    </row>
    <row r="25" spans="1:89" ht="15.75" thickBot="1" x14ac:dyDescent="0.3">
      <c r="A25" s="684">
        <v>17</v>
      </c>
      <c r="B25" s="685">
        <v>40710</v>
      </c>
      <c r="C25" s="686">
        <v>0.86458333333333337</v>
      </c>
      <c r="D25" s="687" t="s">
        <v>45</v>
      </c>
      <c r="E25" s="772">
        <v>1</v>
      </c>
      <c r="F25" s="772">
        <v>2</v>
      </c>
      <c r="G25" s="688" t="s">
        <v>26</v>
      </c>
      <c r="H25" s="689" t="s">
        <v>46</v>
      </c>
      <c r="I25" s="1177" t="s">
        <v>29</v>
      </c>
      <c r="J25" s="1177"/>
      <c r="K25" s="780" t="s">
        <v>26</v>
      </c>
      <c r="L25" s="690" t="s">
        <v>45</v>
      </c>
      <c r="M25" s="1139">
        <f t="shared" si="0"/>
        <v>2</v>
      </c>
      <c r="N25" s="1019">
        <f>IF($M25=Classement!$N23,1,0)</f>
        <v>0</v>
      </c>
      <c r="O25" s="1019">
        <f>IF(AND($E25=Classement!$J23,$F25=Classement!$K23),1,0)</f>
        <v>0</v>
      </c>
      <c r="P25" s="679"/>
      <c r="Q25" s="740" t="s">
        <v>58</v>
      </c>
      <c r="R25" s="741">
        <v>3</v>
      </c>
      <c r="S25" s="741">
        <v>0</v>
      </c>
      <c r="T25" s="741">
        <v>3</v>
      </c>
      <c r="U25" s="741">
        <v>0</v>
      </c>
      <c r="V25" s="741">
        <v>1</v>
      </c>
      <c r="W25" s="741">
        <v>5</v>
      </c>
      <c r="X25" s="741">
        <v>-4</v>
      </c>
      <c r="Y25" s="742">
        <v>0</v>
      </c>
      <c r="Z25" s="679"/>
      <c r="AA25" s="673" t="s">
        <v>59</v>
      </c>
      <c r="AB25" s="696">
        <v>3</v>
      </c>
      <c r="AC25" s="672">
        <v>1</v>
      </c>
      <c r="AD25" s="672">
        <v>2</v>
      </c>
      <c r="AE25" s="672">
        <v>0</v>
      </c>
      <c r="AF25" s="696">
        <v>2</v>
      </c>
      <c r="AG25" s="696">
        <v>5</v>
      </c>
      <c r="AH25" s="672">
        <v>-3</v>
      </c>
      <c r="AI25" s="672">
        <v>3</v>
      </c>
      <c r="AJ25" s="672" t="s">
        <v>58</v>
      </c>
      <c r="AK25" s="672">
        <v>0</v>
      </c>
      <c r="AL25" s="672" t="s">
        <v>58</v>
      </c>
      <c r="AM25" s="672">
        <v>0</v>
      </c>
      <c r="AN25" s="672" t="s">
        <v>58</v>
      </c>
      <c r="AO25" s="672">
        <v>0</v>
      </c>
      <c r="AP25" s="671"/>
      <c r="AQ25" s="671"/>
      <c r="AR25" s="671"/>
      <c r="AS25" s="671"/>
      <c r="AT25" s="671"/>
      <c r="AU25" s="671"/>
      <c r="AV25" s="672">
        <v>-4</v>
      </c>
      <c r="AW25" s="672" t="s">
        <v>58</v>
      </c>
      <c r="AX25" s="672">
        <v>0</v>
      </c>
      <c r="AY25" s="672">
        <v>-4</v>
      </c>
      <c r="AZ25" s="672" t="s">
        <v>58</v>
      </c>
      <c r="BA25" s="672">
        <v>0</v>
      </c>
      <c r="BB25" s="672">
        <v>-4</v>
      </c>
      <c r="BC25" s="672" t="s">
        <v>58</v>
      </c>
      <c r="BD25" s="672">
        <v>0</v>
      </c>
      <c r="BE25" s="672">
        <v>-4</v>
      </c>
      <c r="BF25" s="672">
        <v>1</v>
      </c>
      <c r="BG25" s="672" t="s">
        <v>58</v>
      </c>
      <c r="BH25" s="672">
        <v>0</v>
      </c>
      <c r="BI25" s="672">
        <v>-4</v>
      </c>
      <c r="BJ25" s="672">
        <v>1</v>
      </c>
      <c r="BK25" s="672" t="s">
        <v>58</v>
      </c>
      <c r="BL25" s="672">
        <v>0</v>
      </c>
      <c r="BM25" s="672">
        <v>-4</v>
      </c>
      <c r="BN25" s="672">
        <v>1</v>
      </c>
      <c r="BO25" s="672" t="s">
        <v>58</v>
      </c>
      <c r="BP25" s="672">
        <v>0</v>
      </c>
      <c r="BQ25" s="672">
        <v>-4</v>
      </c>
      <c r="BR25" s="672">
        <v>1</v>
      </c>
      <c r="BS25" s="671"/>
      <c r="BT25" s="671"/>
      <c r="BU25" s="671"/>
      <c r="BV25" s="672" t="s">
        <v>58</v>
      </c>
      <c r="BW25" s="672">
        <v>3</v>
      </c>
      <c r="BX25" s="672">
        <v>0</v>
      </c>
      <c r="BY25" s="672">
        <v>3</v>
      </c>
      <c r="BZ25" s="672">
        <v>0</v>
      </c>
      <c r="CA25" s="672">
        <v>1</v>
      </c>
      <c r="CB25" s="672">
        <v>5</v>
      </c>
      <c r="CC25" s="672">
        <v>-4</v>
      </c>
      <c r="CD25" s="672">
        <v>0</v>
      </c>
      <c r="CE25" s="671"/>
      <c r="CF25" s="731"/>
      <c r="CG25" s="732"/>
      <c r="CH25" s="732"/>
      <c r="CI25" s="733"/>
      <c r="CJ25" s="732"/>
      <c r="CK25" s="734"/>
    </row>
    <row r="26" spans="1:89" ht="15.75" thickBot="1" x14ac:dyDescent="0.3">
      <c r="A26" s="684">
        <v>18</v>
      </c>
      <c r="B26" s="685">
        <v>40710</v>
      </c>
      <c r="C26" s="686">
        <v>0.86458333333333337</v>
      </c>
      <c r="D26" s="687" t="s">
        <v>27</v>
      </c>
      <c r="E26" s="772">
        <v>2</v>
      </c>
      <c r="F26" s="772">
        <v>3</v>
      </c>
      <c r="G26" s="688" t="s">
        <v>44</v>
      </c>
      <c r="H26" s="689" t="s">
        <v>28</v>
      </c>
      <c r="I26" s="1177" t="s">
        <v>29</v>
      </c>
      <c r="J26" s="1177"/>
      <c r="K26" s="780" t="s">
        <v>44</v>
      </c>
      <c r="L26" s="690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679"/>
      <c r="Q26" s="679"/>
      <c r="R26" s="679"/>
      <c r="S26" s="679"/>
      <c r="T26" s="679"/>
      <c r="U26" s="679"/>
      <c r="V26" s="679"/>
      <c r="W26" s="679"/>
      <c r="X26" s="679"/>
      <c r="Y26" s="679"/>
      <c r="Z26" s="679"/>
      <c r="AA26" s="671"/>
      <c r="AB26" s="671"/>
      <c r="AC26" s="671"/>
      <c r="AD26" s="671"/>
      <c r="AE26" s="671"/>
      <c r="AF26" s="671"/>
      <c r="AG26" s="671"/>
      <c r="AH26" s="671"/>
      <c r="AI26" s="671"/>
      <c r="AJ26" s="671"/>
      <c r="AK26" s="671"/>
      <c r="AL26" s="671"/>
      <c r="AM26" s="671"/>
      <c r="AN26" s="671"/>
      <c r="AO26" s="671"/>
      <c r="AP26" s="671"/>
      <c r="AQ26" s="671"/>
      <c r="AR26" s="671"/>
      <c r="AS26" s="671"/>
      <c r="AT26" s="671"/>
      <c r="AU26" s="671"/>
      <c r="AV26" s="671"/>
      <c r="AW26" s="671"/>
      <c r="AX26" s="671"/>
      <c r="AY26" s="671"/>
      <c r="AZ26" s="671"/>
      <c r="BA26" s="671"/>
      <c r="BB26" s="671"/>
      <c r="BC26" s="671"/>
      <c r="BD26" s="671"/>
      <c r="BE26" s="671"/>
      <c r="BF26" s="671"/>
      <c r="BG26" s="671"/>
      <c r="BH26" s="671"/>
      <c r="BI26" s="671"/>
      <c r="BJ26" s="671"/>
      <c r="BK26" s="671"/>
      <c r="BL26" s="671"/>
      <c r="BM26" s="671"/>
      <c r="BN26" s="671"/>
      <c r="BO26" s="671"/>
      <c r="BP26" s="671"/>
      <c r="BQ26" s="671"/>
      <c r="BR26" s="671"/>
      <c r="BS26" s="671"/>
      <c r="BT26" s="671"/>
      <c r="BU26" s="671"/>
      <c r="BV26" s="671"/>
      <c r="BW26" s="671"/>
      <c r="BX26" s="671"/>
      <c r="BY26" s="671"/>
      <c r="BZ26" s="671"/>
      <c r="CA26" s="671"/>
      <c r="CB26" s="671"/>
      <c r="CC26" s="671"/>
      <c r="CD26" s="671"/>
      <c r="CE26" s="671"/>
      <c r="CF26" s="731"/>
      <c r="CG26" s="732"/>
      <c r="CH26" s="732"/>
      <c r="CI26" s="733"/>
      <c r="CJ26" s="732"/>
      <c r="CK26" s="734"/>
    </row>
    <row r="27" spans="1:89" ht="16.5" thickBot="1" x14ac:dyDescent="0.3">
      <c r="A27" s="697">
        <v>19</v>
      </c>
      <c r="B27" s="698">
        <v>40711</v>
      </c>
      <c r="C27" s="699">
        <v>0.86458333333333337</v>
      </c>
      <c r="D27" s="700" t="s">
        <v>52</v>
      </c>
      <c r="E27" s="773">
        <v>1</v>
      </c>
      <c r="F27" s="773">
        <v>1</v>
      </c>
      <c r="G27" s="701" t="s">
        <v>47</v>
      </c>
      <c r="H27" s="702" t="s">
        <v>49</v>
      </c>
      <c r="I27" s="1178" t="s">
        <v>50</v>
      </c>
      <c r="J27" s="1178"/>
      <c r="K27" s="780" t="s">
        <v>61</v>
      </c>
      <c r="L27" s="690" t="s">
        <v>61</v>
      </c>
      <c r="M27" s="1139" t="str">
        <f t="shared" si="0"/>
        <v>N</v>
      </c>
      <c r="N27" s="1019">
        <f>IF($M27=Classement!$N25,1,0)</f>
        <v>0</v>
      </c>
      <c r="O27" s="1019">
        <f>IF(AND($E27=Classement!$J25,$F27=Classement!$K25),1,0)</f>
        <v>0</v>
      </c>
      <c r="P27" s="679"/>
      <c r="Q27" s="680" t="s">
        <v>71</v>
      </c>
      <c r="R27" s="681"/>
      <c r="S27" s="681"/>
      <c r="T27" s="681"/>
      <c r="U27" s="681"/>
      <c r="V27" s="681"/>
      <c r="W27" s="681"/>
      <c r="X27" s="681"/>
      <c r="Y27" s="682"/>
      <c r="Z27" s="679"/>
      <c r="AA27" s="673" t="s">
        <v>71</v>
      </c>
      <c r="AB27" s="671"/>
      <c r="AC27" s="671"/>
      <c r="AD27" s="671"/>
      <c r="AE27" s="671"/>
      <c r="AF27" s="671"/>
      <c r="AG27" s="671"/>
      <c r="AH27" s="671"/>
      <c r="AI27" s="671"/>
      <c r="AJ27" s="671"/>
      <c r="AK27" s="671"/>
      <c r="AL27" s="671"/>
      <c r="AM27" s="671"/>
      <c r="AN27" s="671"/>
      <c r="AO27" s="671"/>
      <c r="AP27" s="671"/>
      <c r="AQ27" s="671"/>
      <c r="AR27" s="671"/>
      <c r="AS27" s="671"/>
      <c r="AT27" s="671"/>
      <c r="AU27" s="671"/>
      <c r="AV27" s="671"/>
      <c r="AW27" s="671"/>
      <c r="AX27" s="671"/>
      <c r="AY27" s="671"/>
      <c r="AZ27" s="671"/>
      <c r="BA27" s="671"/>
      <c r="BB27" s="671"/>
      <c r="BC27" s="671"/>
      <c r="BD27" s="671"/>
      <c r="BE27" s="671"/>
      <c r="BF27" s="671"/>
      <c r="BG27" s="671"/>
      <c r="BH27" s="671"/>
      <c r="BI27" s="671"/>
      <c r="BJ27" s="671"/>
      <c r="BK27" s="671"/>
      <c r="BL27" s="671"/>
      <c r="BM27" s="671"/>
      <c r="BN27" s="671"/>
      <c r="BO27" s="671"/>
      <c r="BP27" s="671"/>
      <c r="BQ27" s="671"/>
      <c r="BR27" s="671"/>
      <c r="BS27" s="671"/>
      <c r="BT27" s="671"/>
      <c r="BU27" s="671"/>
      <c r="BV27" s="671"/>
      <c r="BW27" s="671"/>
      <c r="BX27" s="671"/>
      <c r="BY27" s="671"/>
      <c r="BZ27" s="671"/>
      <c r="CA27" s="671"/>
      <c r="CB27" s="671"/>
      <c r="CC27" s="671"/>
      <c r="CD27" s="671"/>
      <c r="CE27" s="671"/>
      <c r="CF27" s="731"/>
      <c r="CG27" s="732"/>
      <c r="CH27" s="732"/>
      <c r="CI27" s="733"/>
      <c r="CJ27" s="732"/>
      <c r="CK27" s="734"/>
    </row>
    <row r="28" spans="1:89" ht="15.75" thickBot="1" x14ac:dyDescent="0.3">
      <c r="A28" s="697">
        <v>20</v>
      </c>
      <c r="B28" s="698">
        <v>40711</v>
      </c>
      <c r="C28" s="699">
        <v>0.86458333333333337</v>
      </c>
      <c r="D28" s="700" t="s">
        <v>48</v>
      </c>
      <c r="E28" s="773">
        <v>0</v>
      </c>
      <c r="F28" s="773">
        <v>4</v>
      </c>
      <c r="G28" s="701" t="s">
        <v>51</v>
      </c>
      <c r="H28" s="702" t="s">
        <v>53</v>
      </c>
      <c r="I28" s="1178" t="s">
        <v>50</v>
      </c>
      <c r="J28" s="1178"/>
      <c r="K28" s="780" t="s">
        <v>51</v>
      </c>
      <c r="L28" s="690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679"/>
      <c r="Q28" s="743"/>
      <c r="R28" s="744" t="s">
        <v>30</v>
      </c>
      <c r="S28" s="744" t="s">
        <v>31</v>
      </c>
      <c r="T28" s="744" t="s">
        <v>32</v>
      </c>
      <c r="U28" s="744" t="s">
        <v>33</v>
      </c>
      <c r="V28" s="744" t="s">
        <v>34</v>
      </c>
      <c r="W28" s="744" t="s">
        <v>35</v>
      </c>
      <c r="X28" s="744" t="s">
        <v>36</v>
      </c>
      <c r="Y28" s="745" t="s">
        <v>37</v>
      </c>
      <c r="Z28" s="679"/>
      <c r="AA28" s="671"/>
      <c r="AB28" s="672" t="s">
        <v>38</v>
      </c>
      <c r="AC28" s="672" t="s">
        <v>39</v>
      </c>
      <c r="AD28" s="672" t="s">
        <v>40</v>
      </c>
      <c r="AE28" s="672" t="s">
        <v>41</v>
      </c>
      <c r="AF28" s="672" t="s">
        <v>34</v>
      </c>
      <c r="AG28" s="672" t="s">
        <v>35</v>
      </c>
      <c r="AH28" s="672" t="s">
        <v>42</v>
      </c>
      <c r="AI28" s="672" t="s">
        <v>43</v>
      </c>
      <c r="AJ28" s="671"/>
      <c r="AK28" s="672" t="s">
        <v>43</v>
      </c>
      <c r="AL28" s="671"/>
      <c r="AM28" s="672" t="s">
        <v>43</v>
      </c>
      <c r="AN28" s="671"/>
      <c r="AO28" s="672" t="s">
        <v>43</v>
      </c>
      <c r="AP28" s="671"/>
      <c r="AQ28" s="671"/>
      <c r="AR28" s="671"/>
      <c r="AS28" s="671"/>
      <c r="AT28" s="671"/>
      <c r="AU28" s="671"/>
      <c r="AV28" s="672" t="s">
        <v>42</v>
      </c>
      <c r="AW28" s="671"/>
      <c r="AX28" s="672" t="s">
        <v>43</v>
      </c>
      <c r="AY28" s="672" t="s">
        <v>42</v>
      </c>
      <c r="AZ28" s="671"/>
      <c r="BA28" s="672" t="s">
        <v>43</v>
      </c>
      <c r="BB28" s="672" t="s">
        <v>42</v>
      </c>
      <c r="BC28" s="671"/>
      <c r="BD28" s="672" t="s">
        <v>43</v>
      </c>
      <c r="BE28" s="672" t="s">
        <v>42</v>
      </c>
      <c r="BF28" s="672" t="s">
        <v>34</v>
      </c>
      <c r="BG28" s="671"/>
      <c r="BH28" s="672" t="s">
        <v>43</v>
      </c>
      <c r="BI28" s="672" t="s">
        <v>42</v>
      </c>
      <c r="BJ28" s="672" t="s">
        <v>34</v>
      </c>
      <c r="BK28" s="671"/>
      <c r="BL28" s="672" t="s">
        <v>43</v>
      </c>
      <c r="BM28" s="672" t="s">
        <v>42</v>
      </c>
      <c r="BN28" s="672" t="s">
        <v>34</v>
      </c>
      <c r="BO28" s="671"/>
      <c r="BP28" s="672" t="s">
        <v>43</v>
      </c>
      <c r="BQ28" s="672" t="s">
        <v>42</v>
      </c>
      <c r="BR28" s="672" t="s">
        <v>34</v>
      </c>
      <c r="BS28" s="671"/>
      <c r="BT28" s="671"/>
      <c r="BU28" s="671"/>
      <c r="BV28" s="671"/>
      <c r="BW28" s="672" t="s">
        <v>38</v>
      </c>
      <c r="BX28" s="672" t="s">
        <v>39</v>
      </c>
      <c r="BY28" s="672" t="s">
        <v>40</v>
      </c>
      <c r="BZ28" s="672" t="s">
        <v>41</v>
      </c>
      <c r="CA28" s="672" t="s">
        <v>34</v>
      </c>
      <c r="CB28" s="672" t="s">
        <v>35</v>
      </c>
      <c r="CC28" s="672" t="s">
        <v>42</v>
      </c>
      <c r="CD28" s="672" t="s">
        <v>43</v>
      </c>
      <c r="CE28" s="671"/>
      <c r="CF28" s="731"/>
      <c r="CG28" s="732"/>
      <c r="CH28" s="732"/>
      <c r="CI28" s="733"/>
      <c r="CJ28" s="732"/>
      <c r="CK28" s="734"/>
    </row>
    <row r="29" spans="1:89" ht="15.75" thickBot="1" x14ac:dyDescent="0.3">
      <c r="A29" s="703">
        <v>21</v>
      </c>
      <c r="B29" s="704">
        <v>40712</v>
      </c>
      <c r="C29" s="705">
        <v>0.86458333333333337</v>
      </c>
      <c r="D29" s="706" t="s">
        <v>59</v>
      </c>
      <c r="E29" s="774">
        <v>1</v>
      </c>
      <c r="F29" s="774">
        <v>3</v>
      </c>
      <c r="G29" s="707" t="s">
        <v>54</v>
      </c>
      <c r="H29" s="708" t="s">
        <v>56</v>
      </c>
      <c r="I29" s="1179" t="s">
        <v>57</v>
      </c>
      <c r="J29" s="1179"/>
      <c r="K29" s="780" t="s">
        <v>54</v>
      </c>
      <c r="L29" s="690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679"/>
      <c r="Q29" s="746" t="s">
        <v>62</v>
      </c>
      <c r="R29" s="715">
        <v>3</v>
      </c>
      <c r="S29" s="715">
        <v>2</v>
      </c>
      <c r="T29" s="715">
        <v>0</v>
      </c>
      <c r="U29" s="715">
        <v>1</v>
      </c>
      <c r="V29" s="715">
        <v>6</v>
      </c>
      <c r="W29" s="715">
        <v>4</v>
      </c>
      <c r="X29" s="715">
        <v>2</v>
      </c>
      <c r="Y29" s="747">
        <v>7</v>
      </c>
      <c r="Z29" s="679"/>
      <c r="AA29" s="673" t="s">
        <v>67</v>
      </c>
      <c r="AB29" s="696">
        <v>3</v>
      </c>
      <c r="AC29" s="672">
        <v>0</v>
      </c>
      <c r="AD29" s="672">
        <v>2</v>
      </c>
      <c r="AE29" s="672">
        <v>1</v>
      </c>
      <c r="AF29" s="696">
        <v>1</v>
      </c>
      <c r="AG29" s="696">
        <v>3</v>
      </c>
      <c r="AH29" s="672">
        <v>-2</v>
      </c>
      <c r="AI29" s="672">
        <v>1</v>
      </c>
      <c r="AJ29" s="672" t="s">
        <v>68</v>
      </c>
      <c r="AK29" s="672">
        <v>3</v>
      </c>
      <c r="AL29" s="672" t="s">
        <v>62</v>
      </c>
      <c r="AM29" s="672">
        <v>7</v>
      </c>
      <c r="AN29" s="672" t="s">
        <v>62</v>
      </c>
      <c r="AO29" s="672">
        <v>7</v>
      </c>
      <c r="AP29" s="671"/>
      <c r="AQ29" s="671"/>
      <c r="AR29" s="671"/>
      <c r="AS29" s="671"/>
      <c r="AT29" s="671"/>
      <c r="AU29" s="671"/>
      <c r="AV29" s="672">
        <v>2</v>
      </c>
      <c r="AW29" s="672" t="s">
        <v>62</v>
      </c>
      <c r="AX29" s="672">
        <v>7</v>
      </c>
      <c r="AY29" s="672">
        <v>2</v>
      </c>
      <c r="AZ29" s="672" t="s">
        <v>62</v>
      </c>
      <c r="BA29" s="672">
        <v>7</v>
      </c>
      <c r="BB29" s="672">
        <v>2</v>
      </c>
      <c r="BC29" s="672" t="s">
        <v>62</v>
      </c>
      <c r="BD29" s="672">
        <v>7</v>
      </c>
      <c r="BE29" s="672">
        <v>2</v>
      </c>
      <c r="BF29" s="672">
        <v>6</v>
      </c>
      <c r="BG29" s="672" t="s">
        <v>62</v>
      </c>
      <c r="BH29" s="672">
        <v>7</v>
      </c>
      <c r="BI29" s="672">
        <v>2</v>
      </c>
      <c r="BJ29" s="672">
        <v>6</v>
      </c>
      <c r="BK29" s="672" t="s">
        <v>62</v>
      </c>
      <c r="BL29" s="672">
        <v>7</v>
      </c>
      <c r="BM29" s="672">
        <v>2</v>
      </c>
      <c r="BN29" s="672">
        <v>6</v>
      </c>
      <c r="BO29" s="672" t="s">
        <v>62</v>
      </c>
      <c r="BP29" s="672">
        <v>7</v>
      </c>
      <c r="BQ29" s="672">
        <v>2</v>
      </c>
      <c r="BR29" s="672">
        <v>6</v>
      </c>
      <c r="BS29" s="671"/>
      <c r="BT29" s="671"/>
      <c r="BU29" s="671"/>
      <c r="BV29" s="672" t="s">
        <v>62</v>
      </c>
      <c r="BW29" s="672">
        <v>3</v>
      </c>
      <c r="BX29" s="672">
        <v>2</v>
      </c>
      <c r="BY29" s="672">
        <v>0</v>
      </c>
      <c r="BZ29" s="672">
        <v>1</v>
      </c>
      <c r="CA29" s="672">
        <v>6</v>
      </c>
      <c r="CB29" s="672">
        <v>4</v>
      </c>
      <c r="CC29" s="672">
        <v>2</v>
      </c>
      <c r="CD29" s="672">
        <v>7</v>
      </c>
      <c r="CE29" s="671"/>
      <c r="CF29" s="731"/>
      <c r="CG29" s="732"/>
      <c r="CH29" s="732"/>
      <c r="CI29" s="733"/>
      <c r="CJ29" s="732"/>
      <c r="CK29" s="734"/>
    </row>
    <row r="30" spans="1:89" ht="15.75" thickBot="1" x14ac:dyDescent="0.3">
      <c r="A30" s="703">
        <v>22</v>
      </c>
      <c r="B30" s="704">
        <v>40712</v>
      </c>
      <c r="C30" s="705">
        <v>0.86458333333333337</v>
      </c>
      <c r="D30" s="706" t="s">
        <v>55</v>
      </c>
      <c r="E30" s="774">
        <v>1</v>
      </c>
      <c r="F30" s="774">
        <v>0</v>
      </c>
      <c r="G30" s="707" t="s">
        <v>58</v>
      </c>
      <c r="H30" s="708" t="s">
        <v>60</v>
      </c>
      <c r="I30" s="1179" t="s">
        <v>57</v>
      </c>
      <c r="J30" s="1179"/>
      <c r="K30" s="780" t="s">
        <v>55</v>
      </c>
      <c r="L30" s="690" t="s">
        <v>58</v>
      </c>
      <c r="M30" s="1139">
        <f t="shared" si="0"/>
        <v>1</v>
      </c>
      <c r="N30" s="1019">
        <f>IF($M30=Classement!$N28,1,0)</f>
        <v>0</v>
      </c>
      <c r="O30" s="1019">
        <f>IF(AND($E30=Classement!$J28,$F30=Classement!$K28),1,0)</f>
        <v>0</v>
      </c>
      <c r="P30" s="679"/>
      <c r="Q30" s="746" t="s">
        <v>63</v>
      </c>
      <c r="R30" s="715">
        <v>3</v>
      </c>
      <c r="S30" s="715">
        <v>1</v>
      </c>
      <c r="T30" s="715">
        <v>1</v>
      </c>
      <c r="U30" s="715">
        <v>1</v>
      </c>
      <c r="V30" s="715">
        <v>4</v>
      </c>
      <c r="W30" s="715">
        <v>4</v>
      </c>
      <c r="X30" s="715">
        <v>0</v>
      </c>
      <c r="Y30" s="747">
        <v>4</v>
      </c>
      <c r="Z30" s="679"/>
      <c r="AA30" s="673" t="s">
        <v>68</v>
      </c>
      <c r="AB30" s="696">
        <v>3</v>
      </c>
      <c r="AC30" s="672">
        <v>0</v>
      </c>
      <c r="AD30" s="672">
        <v>0</v>
      </c>
      <c r="AE30" s="672">
        <v>3</v>
      </c>
      <c r="AF30" s="696">
        <v>4</v>
      </c>
      <c r="AG30" s="696">
        <v>4</v>
      </c>
      <c r="AH30" s="672">
        <v>0</v>
      </c>
      <c r="AI30" s="672">
        <v>3</v>
      </c>
      <c r="AJ30" s="672" t="s">
        <v>67</v>
      </c>
      <c r="AK30" s="672">
        <v>1</v>
      </c>
      <c r="AL30" s="672" t="s">
        <v>63</v>
      </c>
      <c r="AM30" s="672">
        <v>4</v>
      </c>
      <c r="AN30" s="672" t="s">
        <v>63</v>
      </c>
      <c r="AO30" s="672">
        <v>4</v>
      </c>
      <c r="AP30" s="671"/>
      <c r="AQ30" s="671"/>
      <c r="AR30" s="671"/>
      <c r="AS30" s="671"/>
      <c r="AT30" s="671"/>
      <c r="AU30" s="671"/>
      <c r="AV30" s="672">
        <v>0</v>
      </c>
      <c r="AW30" s="672" t="s">
        <v>63</v>
      </c>
      <c r="AX30" s="672">
        <v>4</v>
      </c>
      <c r="AY30" s="672">
        <v>0</v>
      </c>
      <c r="AZ30" s="672" t="s">
        <v>63</v>
      </c>
      <c r="BA30" s="672">
        <v>4</v>
      </c>
      <c r="BB30" s="672">
        <v>0</v>
      </c>
      <c r="BC30" s="672" t="s">
        <v>63</v>
      </c>
      <c r="BD30" s="672">
        <v>4</v>
      </c>
      <c r="BE30" s="672">
        <v>0</v>
      </c>
      <c r="BF30" s="672">
        <v>4</v>
      </c>
      <c r="BG30" s="672" t="s">
        <v>63</v>
      </c>
      <c r="BH30" s="672">
        <v>4</v>
      </c>
      <c r="BI30" s="672">
        <v>0</v>
      </c>
      <c r="BJ30" s="672">
        <v>4</v>
      </c>
      <c r="BK30" s="672" t="s">
        <v>63</v>
      </c>
      <c r="BL30" s="672">
        <v>4</v>
      </c>
      <c r="BM30" s="672">
        <v>0</v>
      </c>
      <c r="BN30" s="672">
        <v>4</v>
      </c>
      <c r="BO30" s="672" t="s">
        <v>63</v>
      </c>
      <c r="BP30" s="672">
        <v>4</v>
      </c>
      <c r="BQ30" s="672">
        <v>0</v>
      </c>
      <c r="BR30" s="672">
        <v>4</v>
      </c>
      <c r="BS30" s="671"/>
      <c r="BT30" s="671"/>
      <c r="BU30" s="671"/>
      <c r="BV30" s="672" t="s">
        <v>63</v>
      </c>
      <c r="BW30" s="672">
        <v>3</v>
      </c>
      <c r="BX30" s="672">
        <v>1</v>
      </c>
      <c r="BY30" s="672">
        <v>1</v>
      </c>
      <c r="BZ30" s="672">
        <v>1</v>
      </c>
      <c r="CA30" s="672">
        <v>4</v>
      </c>
      <c r="CB30" s="672">
        <v>4</v>
      </c>
      <c r="CC30" s="672">
        <v>0</v>
      </c>
      <c r="CD30" s="672">
        <v>4</v>
      </c>
      <c r="CE30" s="671"/>
      <c r="CF30" s="731"/>
      <c r="CG30" s="732"/>
      <c r="CH30" s="732"/>
      <c r="CI30" s="733"/>
      <c r="CJ30" s="732"/>
      <c r="CK30" s="734"/>
    </row>
    <row r="31" spans="1:89" ht="15.75" thickBot="1" x14ac:dyDescent="0.3">
      <c r="A31" s="712">
        <v>23</v>
      </c>
      <c r="B31" s="713">
        <v>40713</v>
      </c>
      <c r="C31" s="714">
        <v>0.86458333333333337</v>
      </c>
      <c r="D31" s="715" t="s">
        <v>63</v>
      </c>
      <c r="E31" s="775">
        <v>1</v>
      </c>
      <c r="F31" s="775">
        <v>0</v>
      </c>
      <c r="G31" s="716" t="s">
        <v>67</v>
      </c>
      <c r="H31" s="717" t="s">
        <v>69</v>
      </c>
      <c r="I31" s="1192" t="s">
        <v>65</v>
      </c>
      <c r="J31" s="1192"/>
      <c r="K31" s="780" t="s">
        <v>63</v>
      </c>
      <c r="L31" s="690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679"/>
      <c r="Q31" s="746" t="s">
        <v>68</v>
      </c>
      <c r="R31" s="715">
        <v>3</v>
      </c>
      <c r="S31" s="715">
        <v>0</v>
      </c>
      <c r="T31" s="715">
        <v>0</v>
      </c>
      <c r="U31" s="715">
        <v>3</v>
      </c>
      <c r="V31" s="715">
        <v>4</v>
      </c>
      <c r="W31" s="715">
        <v>4</v>
      </c>
      <c r="X31" s="715">
        <v>0</v>
      </c>
      <c r="Y31" s="747">
        <v>3</v>
      </c>
      <c r="Z31" s="679"/>
      <c r="AA31" s="673" t="s">
        <v>62</v>
      </c>
      <c r="AB31" s="696">
        <v>3</v>
      </c>
      <c r="AC31" s="672">
        <v>2</v>
      </c>
      <c r="AD31" s="672">
        <v>0</v>
      </c>
      <c r="AE31" s="672">
        <v>1</v>
      </c>
      <c r="AF31" s="696">
        <v>6</v>
      </c>
      <c r="AG31" s="696">
        <v>4</v>
      </c>
      <c r="AH31" s="672">
        <v>2</v>
      </c>
      <c r="AI31" s="672">
        <v>7</v>
      </c>
      <c r="AJ31" s="672" t="s">
        <v>62</v>
      </c>
      <c r="AK31" s="672">
        <v>7</v>
      </c>
      <c r="AL31" s="672" t="s">
        <v>68</v>
      </c>
      <c r="AM31" s="672">
        <v>3</v>
      </c>
      <c r="AN31" s="672" t="s">
        <v>68</v>
      </c>
      <c r="AO31" s="672">
        <v>3</v>
      </c>
      <c r="AP31" s="671"/>
      <c r="AQ31" s="671"/>
      <c r="AR31" s="671"/>
      <c r="AS31" s="671"/>
      <c r="AT31" s="671"/>
      <c r="AU31" s="671"/>
      <c r="AV31" s="672">
        <v>0</v>
      </c>
      <c r="AW31" s="672" t="s">
        <v>68</v>
      </c>
      <c r="AX31" s="672">
        <v>3</v>
      </c>
      <c r="AY31" s="672">
        <v>0</v>
      </c>
      <c r="AZ31" s="672" t="s">
        <v>68</v>
      </c>
      <c r="BA31" s="672">
        <v>3</v>
      </c>
      <c r="BB31" s="672">
        <v>0</v>
      </c>
      <c r="BC31" s="672" t="s">
        <v>68</v>
      </c>
      <c r="BD31" s="672">
        <v>3</v>
      </c>
      <c r="BE31" s="672">
        <v>0</v>
      </c>
      <c r="BF31" s="672">
        <v>4</v>
      </c>
      <c r="BG31" s="672" t="s">
        <v>68</v>
      </c>
      <c r="BH31" s="672">
        <v>3</v>
      </c>
      <c r="BI31" s="672">
        <v>0</v>
      </c>
      <c r="BJ31" s="672">
        <v>4</v>
      </c>
      <c r="BK31" s="672" t="s">
        <v>68</v>
      </c>
      <c r="BL31" s="672">
        <v>3</v>
      </c>
      <c r="BM31" s="672">
        <v>0</v>
      </c>
      <c r="BN31" s="672">
        <v>4</v>
      </c>
      <c r="BO31" s="672" t="s">
        <v>68</v>
      </c>
      <c r="BP31" s="672">
        <v>3</v>
      </c>
      <c r="BQ31" s="672">
        <v>0</v>
      </c>
      <c r="BR31" s="672">
        <v>4</v>
      </c>
      <c r="BS31" s="671"/>
      <c r="BT31" s="671"/>
      <c r="BU31" s="671"/>
      <c r="BV31" s="672" t="s">
        <v>68</v>
      </c>
      <c r="BW31" s="672">
        <v>3</v>
      </c>
      <c r="BX31" s="672">
        <v>0</v>
      </c>
      <c r="BY31" s="672">
        <v>0</v>
      </c>
      <c r="BZ31" s="672">
        <v>3</v>
      </c>
      <c r="CA31" s="672">
        <v>4</v>
      </c>
      <c r="CB31" s="672">
        <v>4</v>
      </c>
      <c r="CC31" s="672">
        <v>0</v>
      </c>
      <c r="CD31" s="672">
        <v>3</v>
      </c>
      <c r="CE31" s="671"/>
      <c r="CF31" s="731"/>
      <c r="CG31" s="732"/>
      <c r="CH31" s="732"/>
      <c r="CI31" s="733"/>
      <c r="CJ31" s="1193"/>
      <c r="CK31" s="749"/>
    </row>
    <row r="32" spans="1:89" ht="15.75" thickBot="1" x14ac:dyDescent="0.3">
      <c r="A32" s="712">
        <v>24</v>
      </c>
      <c r="B32" s="713">
        <v>40713</v>
      </c>
      <c r="C32" s="714">
        <v>0.86458333333333337</v>
      </c>
      <c r="D32" s="715" t="s">
        <v>68</v>
      </c>
      <c r="E32" s="775">
        <v>2</v>
      </c>
      <c r="F32" s="775">
        <v>2</v>
      </c>
      <c r="G32" s="716" t="s">
        <v>62</v>
      </c>
      <c r="H32" s="717" t="s">
        <v>64</v>
      </c>
      <c r="I32" s="1192" t="s">
        <v>65</v>
      </c>
      <c r="J32" s="1192"/>
      <c r="K32" s="780" t="s">
        <v>61</v>
      </c>
      <c r="L32" s="690" t="s">
        <v>61</v>
      </c>
      <c r="M32" s="1139" t="str">
        <f t="shared" si="0"/>
        <v>N</v>
      </c>
      <c r="N32" s="1019">
        <f>IF($M32=Classement!$N30,1,0)</f>
        <v>0</v>
      </c>
      <c r="O32" s="1019">
        <f>IF(AND($E32=Classement!$J30,$F32=Classement!$K30),1,0)</f>
        <v>0</v>
      </c>
      <c r="P32" s="679"/>
      <c r="Q32" s="750" t="s">
        <v>67</v>
      </c>
      <c r="R32" s="751">
        <v>3</v>
      </c>
      <c r="S32" s="751">
        <v>0</v>
      </c>
      <c r="T32" s="751">
        <v>2</v>
      </c>
      <c r="U32" s="751">
        <v>1</v>
      </c>
      <c r="V32" s="751">
        <v>1</v>
      </c>
      <c r="W32" s="751">
        <v>3</v>
      </c>
      <c r="X32" s="751">
        <v>-2</v>
      </c>
      <c r="Y32" s="752">
        <v>1</v>
      </c>
      <c r="Z32" s="679"/>
      <c r="AA32" s="673" t="s">
        <v>63</v>
      </c>
      <c r="AB32" s="696">
        <v>3</v>
      </c>
      <c r="AC32" s="672">
        <v>1</v>
      </c>
      <c r="AD32" s="672">
        <v>1</v>
      </c>
      <c r="AE32" s="672">
        <v>1</v>
      </c>
      <c r="AF32" s="696">
        <v>4</v>
      </c>
      <c r="AG32" s="696">
        <v>4</v>
      </c>
      <c r="AH32" s="672">
        <v>0</v>
      </c>
      <c r="AI32" s="672">
        <v>4</v>
      </c>
      <c r="AJ32" s="672" t="s">
        <v>63</v>
      </c>
      <c r="AK32" s="672">
        <v>4</v>
      </c>
      <c r="AL32" s="672" t="s">
        <v>67</v>
      </c>
      <c r="AM32" s="672">
        <v>1</v>
      </c>
      <c r="AN32" s="672" t="s">
        <v>67</v>
      </c>
      <c r="AO32" s="672">
        <v>1</v>
      </c>
      <c r="AP32" s="671"/>
      <c r="AQ32" s="671"/>
      <c r="AR32" s="671"/>
      <c r="AS32" s="671"/>
      <c r="AT32" s="671"/>
      <c r="AU32" s="671"/>
      <c r="AV32" s="672">
        <v>-2</v>
      </c>
      <c r="AW32" s="672" t="s">
        <v>67</v>
      </c>
      <c r="AX32" s="672">
        <v>1</v>
      </c>
      <c r="AY32" s="672">
        <v>-2</v>
      </c>
      <c r="AZ32" s="672" t="s">
        <v>67</v>
      </c>
      <c r="BA32" s="672">
        <v>1</v>
      </c>
      <c r="BB32" s="672">
        <v>-2</v>
      </c>
      <c r="BC32" s="672" t="s">
        <v>67</v>
      </c>
      <c r="BD32" s="672">
        <v>1</v>
      </c>
      <c r="BE32" s="672">
        <v>-2</v>
      </c>
      <c r="BF32" s="672">
        <v>1</v>
      </c>
      <c r="BG32" s="672" t="s">
        <v>67</v>
      </c>
      <c r="BH32" s="672">
        <v>1</v>
      </c>
      <c r="BI32" s="672">
        <v>-2</v>
      </c>
      <c r="BJ32" s="672">
        <v>1</v>
      </c>
      <c r="BK32" s="672" t="s">
        <v>67</v>
      </c>
      <c r="BL32" s="672">
        <v>1</v>
      </c>
      <c r="BM32" s="672">
        <v>-2</v>
      </c>
      <c r="BN32" s="672">
        <v>1</v>
      </c>
      <c r="BO32" s="672" t="s">
        <v>67</v>
      </c>
      <c r="BP32" s="672">
        <v>1</v>
      </c>
      <c r="BQ32" s="672">
        <v>-2</v>
      </c>
      <c r="BR32" s="672">
        <v>1</v>
      </c>
      <c r="BS32" s="671"/>
      <c r="BT32" s="671"/>
      <c r="BU32" s="671"/>
      <c r="BV32" s="672" t="s">
        <v>67</v>
      </c>
      <c r="BW32" s="672">
        <v>3</v>
      </c>
      <c r="BX32" s="672">
        <v>0</v>
      </c>
      <c r="BY32" s="672">
        <v>2</v>
      </c>
      <c r="BZ32" s="672">
        <v>1</v>
      </c>
      <c r="CA32" s="672">
        <v>1</v>
      </c>
      <c r="CB32" s="672">
        <v>3</v>
      </c>
      <c r="CC32" s="672">
        <v>-2</v>
      </c>
      <c r="CD32" s="672">
        <v>1</v>
      </c>
      <c r="CE32" s="671"/>
      <c r="CF32" s="731"/>
      <c r="CG32" s="732"/>
      <c r="CH32" s="732"/>
      <c r="CI32" s="733"/>
      <c r="CJ32" s="1193"/>
      <c r="CK32" s="749"/>
    </row>
    <row r="33" spans="1:90" x14ac:dyDescent="0.25">
      <c r="A33" s="721"/>
      <c r="B33" s="722"/>
      <c r="C33" s="723"/>
      <c r="D33" s="724"/>
      <c r="E33" s="678"/>
      <c r="F33" s="678"/>
      <c r="G33" s="725"/>
      <c r="H33" s="678"/>
      <c r="I33" s="722"/>
      <c r="J33" s="722"/>
      <c r="K33" s="753"/>
      <c r="L33" s="753"/>
      <c r="M33" s="1093"/>
      <c r="N33" s="1019"/>
      <c r="O33" s="1019"/>
      <c r="P33" s="679"/>
      <c r="Q33" s="679"/>
      <c r="R33" s="679"/>
      <c r="S33" s="679"/>
      <c r="T33" s="679"/>
      <c r="U33" s="679"/>
      <c r="V33" s="679"/>
      <c r="W33" s="679"/>
      <c r="X33" s="679"/>
      <c r="Y33" s="679"/>
      <c r="Z33" s="679"/>
      <c r="AA33" s="671"/>
      <c r="AB33" s="671"/>
      <c r="AC33" s="671"/>
      <c r="AD33" s="671"/>
      <c r="AE33" s="671"/>
      <c r="AF33" s="671"/>
      <c r="AG33" s="671"/>
      <c r="AH33" s="671"/>
      <c r="AI33" s="671"/>
      <c r="AJ33" s="671"/>
      <c r="AK33" s="671"/>
      <c r="AL33" s="671"/>
      <c r="AM33" s="671"/>
      <c r="AN33" s="671"/>
      <c r="AO33" s="671"/>
      <c r="AP33" s="671"/>
      <c r="AQ33" s="671"/>
      <c r="AR33" s="671"/>
      <c r="AS33" s="671"/>
      <c r="AT33" s="671"/>
      <c r="AU33" s="671"/>
      <c r="AV33" s="671"/>
      <c r="AW33" s="671"/>
      <c r="AX33" s="671"/>
      <c r="AY33" s="671"/>
      <c r="AZ33" s="671"/>
      <c r="BA33" s="671"/>
      <c r="BB33" s="671"/>
      <c r="BC33" s="671"/>
      <c r="BD33" s="671"/>
      <c r="BE33" s="671"/>
      <c r="BF33" s="671"/>
      <c r="BG33" s="671"/>
      <c r="BH33" s="671"/>
      <c r="BI33" s="671"/>
      <c r="BJ33" s="671"/>
      <c r="BK33" s="671"/>
      <c r="BL33" s="671"/>
      <c r="BM33" s="671"/>
      <c r="BN33" s="671"/>
      <c r="BO33" s="671"/>
      <c r="BP33" s="671"/>
      <c r="BQ33" s="671"/>
      <c r="BR33" s="671"/>
      <c r="BS33" s="671"/>
      <c r="BT33" s="671"/>
      <c r="BU33" s="671"/>
      <c r="BV33" s="671"/>
      <c r="BW33" s="671"/>
      <c r="BX33" s="671"/>
      <c r="BY33" s="671"/>
      <c r="BZ33" s="671"/>
      <c r="CA33" s="671"/>
      <c r="CB33" s="671"/>
      <c r="CC33" s="671"/>
      <c r="CD33" s="671"/>
      <c r="CE33" s="671"/>
      <c r="CF33" s="731"/>
      <c r="CG33" s="732"/>
      <c r="CH33" s="732"/>
      <c r="CI33" s="733"/>
      <c r="CJ33" s="732"/>
      <c r="CK33" s="749"/>
      <c r="CL33" s="671"/>
    </row>
    <row r="34" spans="1:90" x14ac:dyDescent="0.25">
      <c r="A34" s="721"/>
      <c r="B34" s="721"/>
      <c r="C34" s="721"/>
      <c r="D34" s="754"/>
      <c r="E34" s="754"/>
      <c r="F34" s="754"/>
      <c r="G34" s="754"/>
      <c r="H34" s="721"/>
      <c r="I34" s="754"/>
      <c r="J34" s="754"/>
      <c r="K34" s="679"/>
      <c r="L34" s="679"/>
      <c r="M34" s="1019" t="s">
        <v>98</v>
      </c>
      <c r="N34" s="1019">
        <f>SUM(N7:O32)</f>
        <v>1</v>
      </c>
      <c r="O34" s="1019"/>
      <c r="P34" s="679"/>
      <c r="Q34" s="725"/>
      <c r="R34" s="725"/>
      <c r="S34" s="725"/>
      <c r="T34" s="725"/>
      <c r="U34" s="725"/>
      <c r="V34" s="725"/>
      <c r="W34" s="725"/>
      <c r="X34" s="725"/>
      <c r="Y34" s="725"/>
      <c r="Z34" s="725"/>
      <c r="AA34" s="725"/>
      <c r="AB34" s="678"/>
      <c r="AC34" s="678"/>
      <c r="AD34" s="678"/>
      <c r="AE34" s="678"/>
      <c r="AF34" s="678"/>
      <c r="AG34" s="678"/>
      <c r="AH34" s="678"/>
      <c r="AI34" s="678"/>
      <c r="AJ34" s="678"/>
      <c r="AK34" s="678"/>
      <c r="AL34" s="678"/>
      <c r="AM34" s="678"/>
      <c r="AN34" s="678"/>
      <c r="AO34" s="678"/>
      <c r="AP34" s="689"/>
      <c r="AQ34" s="689"/>
      <c r="AR34" s="689"/>
      <c r="AS34" s="689"/>
      <c r="AT34" s="689"/>
      <c r="AU34" s="689"/>
      <c r="AV34" s="678"/>
      <c r="AW34" s="678"/>
      <c r="AX34" s="678"/>
      <c r="AY34" s="678"/>
      <c r="AZ34" s="678"/>
      <c r="BA34" s="678"/>
      <c r="BB34" s="678"/>
      <c r="BC34" s="678"/>
      <c r="BD34" s="678"/>
      <c r="BE34" s="678"/>
      <c r="BF34" s="678"/>
      <c r="BG34" s="678"/>
      <c r="BH34" s="678"/>
      <c r="BI34" s="678"/>
      <c r="BJ34" s="678"/>
      <c r="BK34" s="678"/>
      <c r="BL34" s="678"/>
      <c r="BM34" s="678"/>
      <c r="BN34" s="678"/>
      <c r="BO34" s="678"/>
      <c r="BP34" s="678"/>
      <c r="BQ34" s="678"/>
      <c r="BR34" s="678"/>
      <c r="BS34" s="678"/>
      <c r="BT34" s="678"/>
      <c r="BU34" s="678"/>
      <c r="BV34" s="678"/>
      <c r="BW34" s="678"/>
      <c r="BX34" s="678"/>
      <c r="BY34" s="678"/>
      <c r="BZ34" s="678"/>
      <c r="CA34" s="678"/>
      <c r="CB34" s="678"/>
      <c r="CC34" s="678"/>
      <c r="CD34" s="678"/>
      <c r="CE34" s="678"/>
      <c r="CF34" s="731"/>
      <c r="CG34" s="748"/>
      <c r="CH34" s="732"/>
      <c r="CI34" s="733"/>
      <c r="CJ34" s="748"/>
      <c r="CK34" s="734"/>
      <c r="CL34" s="725"/>
    </row>
    <row r="35" spans="1:90" x14ac:dyDescent="0.25">
      <c r="A35" s="721"/>
      <c r="B35" s="721"/>
      <c r="C35" s="721"/>
      <c r="D35" s="754"/>
      <c r="E35" s="754"/>
      <c r="F35" s="754"/>
      <c r="G35" s="754"/>
      <c r="H35" s="721"/>
      <c r="I35" s="754"/>
      <c r="J35" s="754"/>
      <c r="K35" s="679"/>
      <c r="L35" s="679"/>
      <c r="M35" s="1019"/>
      <c r="N35" s="1019"/>
      <c r="O35" s="679"/>
      <c r="P35" s="679"/>
      <c r="Q35" s="679"/>
      <c r="R35" s="679"/>
      <c r="S35" s="679"/>
      <c r="T35" s="679"/>
      <c r="U35" s="679"/>
      <c r="V35" s="679"/>
      <c r="W35" s="679"/>
      <c r="X35" s="679"/>
      <c r="Y35" s="679"/>
      <c r="Z35" s="679"/>
      <c r="AA35" s="679"/>
      <c r="AB35" s="677"/>
      <c r="AC35" s="677"/>
      <c r="AD35" s="677"/>
      <c r="AE35" s="677"/>
      <c r="AF35" s="677"/>
      <c r="AG35" s="677"/>
      <c r="AH35" s="677"/>
      <c r="AI35" s="677"/>
      <c r="AJ35" s="677"/>
      <c r="AK35" s="677"/>
      <c r="AL35" s="677"/>
      <c r="AM35" s="677"/>
      <c r="AN35" s="677"/>
      <c r="AO35" s="677"/>
      <c r="AP35" s="684"/>
      <c r="AQ35" s="684"/>
      <c r="AR35" s="684"/>
      <c r="AS35" s="684"/>
      <c r="AT35" s="684"/>
      <c r="AU35" s="684"/>
      <c r="AV35" s="677"/>
      <c r="AW35" s="677"/>
      <c r="AX35" s="677"/>
      <c r="AY35" s="677"/>
      <c r="AZ35" s="677"/>
      <c r="BA35" s="677"/>
      <c r="BB35" s="677"/>
      <c r="BC35" s="677"/>
      <c r="BD35" s="677"/>
      <c r="BE35" s="677"/>
      <c r="BF35" s="677"/>
      <c r="BG35" s="677"/>
      <c r="BH35" s="677"/>
      <c r="BI35" s="677"/>
      <c r="BJ35" s="677"/>
      <c r="BK35" s="677"/>
      <c r="BL35" s="677"/>
      <c r="BM35" s="677"/>
      <c r="BN35" s="677"/>
      <c r="BO35" s="677"/>
      <c r="BP35" s="677"/>
      <c r="BQ35" s="677"/>
      <c r="BR35" s="677"/>
      <c r="BS35" s="677"/>
      <c r="BT35" s="677"/>
      <c r="BU35" s="677"/>
      <c r="BV35" s="677"/>
      <c r="BW35" s="677"/>
      <c r="BX35" s="677"/>
      <c r="BY35" s="677"/>
      <c r="BZ35" s="677"/>
      <c r="CA35" s="677"/>
      <c r="CB35" s="677"/>
      <c r="CC35" s="677"/>
      <c r="CD35" s="677"/>
      <c r="CE35" s="677"/>
      <c r="CF35" s="731"/>
      <c r="CG35" s="748"/>
      <c r="CH35" s="732"/>
      <c r="CI35" s="733"/>
      <c r="CJ35" s="748"/>
      <c r="CK35" s="734"/>
      <c r="CL35" s="754"/>
    </row>
    <row r="36" spans="1:90" x14ac:dyDescent="0.25">
      <c r="A36" s="721"/>
      <c r="B36" s="721"/>
      <c r="C36" s="721"/>
      <c r="D36" s="754"/>
      <c r="E36" s="754"/>
      <c r="F36" s="754"/>
      <c r="G36" s="754"/>
      <c r="H36" s="721"/>
      <c r="I36" s="754"/>
      <c r="J36" s="754"/>
      <c r="K36" s="679"/>
      <c r="L36" s="679"/>
      <c r="M36" s="1019"/>
      <c r="N36" s="1019"/>
      <c r="O36" s="679"/>
      <c r="P36" s="679"/>
      <c r="Q36" s="679"/>
      <c r="R36" s="679"/>
      <c r="S36" s="679"/>
      <c r="T36" s="679"/>
      <c r="U36" s="679"/>
      <c r="V36" s="679"/>
      <c r="W36" s="679"/>
      <c r="X36" s="679"/>
      <c r="Y36" s="679"/>
      <c r="Z36" s="679"/>
      <c r="AA36" s="679"/>
      <c r="AB36" s="677"/>
      <c r="AC36" s="677"/>
      <c r="AD36" s="677"/>
      <c r="AE36" s="677"/>
      <c r="AF36" s="677"/>
      <c r="AG36" s="677"/>
      <c r="AH36" s="677"/>
      <c r="AI36" s="677"/>
      <c r="AJ36" s="677"/>
      <c r="AK36" s="677"/>
      <c r="AL36" s="677"/>
      <c r="AM36" s="677"/>
      <c r="AN36" s="677"/>
      <c r="AO36" s="677"/>
      <c r="AP36" s="684"/>
      <c r="AQ36" s="684"/>
      <c r="AR36" s="684"/>
      <c r="AS36" s="684"/>
      <c r="AT36" s="684"/>
      <c r="AU36" s="684"/>
      <c r="AV36" s="677"/>
      <c r="AW36" s="677"/>
      <c r="AX36" s="677"/>
      <c r="AY36" s="677"/>
      <c r="AZ36" s="677"/>
      <c r="BA36" s="677"/>
      <c r="BB36" s="677"/>
      <c r="BC36" s="677"/>
      <c r="BD36" s="677"/>
      <c r="BE36" s="677"/>
      <c r="BF36" s="677"/>
      <c r="BG36" s="677"/>
      <c r="BH36" s="677"/>
      <c r="BI36" s="677"/>
      <c r="BJ36" s="677"/>
      <c r="BK36" s="677"/>
      <c r="BL36" s="677"/>
      <c r="BM36" s="677"/>
      <c r="BN36" s="677"/>
      <c r="BO36" s="677"/>
      <c r="BP36" s="677"/>
      <c r="BQ36" s="677"/>
      <c r="BR36" s="677"/>
      <c r="BS36" s="677"/>
      <c r="BT36" s="677"/>
      <c r="BU36" s="677"/>
      <c r="BV36" s="677"/>
      <c r="BW36" s="677"/>
      <c r="BX36" s="677"/>
      <c r="BY36" s="677"/>
      <c r="BZ36" s="677"/>
      <c r="CA36" s="677"/>
      <c r="CB36" s="677"/>
      <c r="CC36" s="677"/>
      <c r="CD36" s="677"/>
      <c r="CE36" s="677"/>
      <c r="CF36" s="731"/>
      <c r="CG36" s="748"/>
      <c r="CH36" s="732"/>
      <c r="CI36" s="733"/>
      <c r="CJ36" s="748"/>
      <c r="CK36" s="734"/>
      <c r="CL36" s="754"/>
    </row>
    <row r="37" spans="1:90" ht="15.75" x14ac:dyDescent="0.25">
      <c r="A37" s="721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778"/>
      <c r="K37" s="679"/>
      <c r="L37" s="679"/>
      <c r="M37" s="1019"/>
      <c r="N37" s="1019"/>
      <c r="O37" s="679"/>
      <c r="P37" s="679"/>
      <c r="Q37" s="679"/>
      <c r="R37" s="679"/>
      <c r="S37" s="679"/>
      <c r="T37" s="679"/>
      <c r="U37" s="679"/>
      <c r="V37" s="679"/>
      <c r="W37" s="679"/>
      <c r="X37" s="679"/>
      <c r="Y37" s="679"/>
      <c r="Z37" s="679"/>
      <c r="AA37" s="679"/>
      <c r="AB37" s="677"/>
      <c r="AC37" s="677"/>
      <c r="AD37" s="677"/>
      <c r="AE37" s="677"/>
      <c r="AF37" s="677"/>
      <c r="AG37" s="677"/>
      <c r="AH37" s="677"/>
      <c r="AI37" s="677"/>
      <c r="AJ37" s="677"/>
      <c r="AK37" s="677"/>
      <c r="AL37" s="677"/>
      <c r="AM37" s="677"/>
      <c r="AN37" s="677"/>
      <c r="AO37" s="677"/>
      <c r="AP37" s="684"/>
      <c r="AQ37" s="684"/>
      <c r="AR37" s="684"/>
      <c r="AS37" s="684"/>
      <c r="AT37" s="684"/>
      <c r="AU37" s="684"/>
      <c r="AV37" s="677"/>
      <c r="AW37" s="677"/>
      <c r="AX37" s="677"/>
      <c r="AY37" s="677"/>
      <c r="AZ37" s="677"/>
      <c r="BA37" s="677"/>
      <c r="BB37" s="677"/>
      <c r="BC37" s="677"/>
      <c r="BD37" s="677"/>
      <c r="BE37" s="677"/>
      <c r="BF37" s="677"/>
      <c r="BG37" s="677"/>
      <c r="BH37" s="677"/>
      <c r="BI37" s="677"/>
      <c r="BJ37" s="677"/>
      <c r="BK37" s="677"/>
      <c r="BL37" s="677"/>
      <c r="BM37" s="677"/>
      <c r="BN37" s="677"/>
      <c r="BO37" s="677"/>
      <c r="BP37" s="677"/>
      <c r="BQ37" s="677"/>
      <c r="BR37" s="677"/>
      <c r="BS37" s="677"/>
      <c r="BT37" s="677"/>
      <c r="BU37" s="677"/>
      <c r="BV37" s="677"/>
      <c r="BW37" s="677"/>
      <c r="BX37" s="677"/>
      <c r="BY37" s="677"/>
      <c r="BZ37" s="677"/>
      <c r="CA37" s="677"/>
      <c r="CB37" s="677"/>
      <c r="CC37" s="677"/>
      <c r="CD37" s="677"/>
      <c r="CE37" s="677"/>
      <c r="CF37" s="731"/>
      <c r="CG37" s="748"/>
      <c r="CH37" s="732"/>
      <c r="CI37" s="733"/>
      <c r="CJ37" s="748"/>
      <c r="CK37" s="734"/>
      <c r="CL37" s="754"/>
    </row>
    <row r="38" spans="1:90" x14ac:dyDescent="0.25">
      <c r="A38" s="721"/>
      <c r="B38" s="781" t="s">
        <v>20</v>
      </c>
      <c r="C38" s="782" t="s">
        <v>21</v>
      </c>
      <c r="D38" s="782"/>
      <c r="E38" s="782"/>
      <c r="F38" s="782"/>
      <c r="G38" s="782"/>
      <c r="H38" s="782" t="s">
        <v>22</v>
      </c>
      <c r="I38" s="1174" t="s">
        <v>73</v>
      </c>
      <c r="J38" s="1175"/>
      <c r="K38" s="679"/>
      <c r="L38" s="679"/>
      <c r="M38" s="1019"/>
      <c r="N38" s="1019"/>
      <c r="O38" s="679"/>
      <c r="P38" s="679"/>
      <c r="Q38" s="679"/>
      <c r="R38" s="679"/>
      <c r="S38" s="679"/>
      <c r="T38" s="679"/>
      <c r="U38" s="679"/>
      <c r="V38" s="679"/>
      <c r="W38" s="679"/>
      <c r="X38" s="679"/>
      <c r="Y38" s="679"/>
      <c r="Z38" s="679"/>
      <c r="AA38" s="679"/>
      <c r="AB38" s="677"/>
      <c r="AC38" s="677"/>
      <c r="AD38" s="677"/>
      <c r="AE38" s="677"/>
      <c r="AF38" s="677"/>
      <c r="AG38" s="677"/>
      <c r="AH38" s="677"/>
      <c r="AI38" s="677"/>
      <c r="AJ38" s="677"/>
      <c r="AK38" s="677"/>
      <c r="AL38" s="677"/>
      <c r="AM38" s="677"/>
      <c r="AN38" s="677"/>
      <c r="AO38" s="677"/>
      <c r="AP38" s="684"/>
      <c r="AQ38" s="684"/>
      <c r="AR38" s="684"/>
      <c r="AS38" s="684"/>
      <c r="AT38" s="684"/>
      <c r="AU38" s="684"/>
      <c r="AV38" s="677"/>
      <c r="AW38" s="677"/>
      <c r="AX38" s="677"/>
      <c r="AY38" s="677"/>
      <c r="AZ38" s="677"/>
      <c r="BA38" s="677"/>
      <c r="BB38" s="677"/>
      <c r="BC38" s="677"/>
      <c r="BD38" s="677"/>
      <c r="BE38" s="677"/>
      <c r="BF38" s="677"/>
      <c r="BG38" s="677"/>
      <c r="BH38" s="677"/>
      <c r="BI38" s="677"/>
      <c r="BJ38" s="677"/>
      <c r="BK38" s="677"/>
      <c r="BL38" s="677"/>
      <c r="BM38" s="677"/>
      <c r="BN38" s="677"/>
      <c r="BO38" s="677"/>
      <c r="BP38" s="677"/>
      <c r="BQ38" s="677"/>
      <c r="BR38" s="677"/>
      <c r="BS38" s="677"/>
      <c r="BT38" s="677"/>
      <c r="BU38" s="677"/>
      <c r="BV38" s="677"/>
      <c r="BW38" s="677"/>
      <c r="BX38" s="677"/>
      <c r="BY38" s="677"/>
      <c r="BZ38" s="677"/>
      <c r="CA38" s="677"/>
      <c r="CB38" s="677"/>
      <c r="CC38" s="677"/>
      <c r="CD38" s="677"/>
      <c r="CE38" s="677"/>
      <c r="CF38" s="731"/>
      <c r="CG38" s="748"/>
      <c r="CH38" s="732"/>
      <c r="CI38" s="733"/>
      <c r="CJ38" s="748"/>
      <c r="CK38" s="734"/>
      <c r="CL38" s="754"/>
    </row>
    <row r="39" spans="1:90" ht="15.75" thickBot="1" x14ac:dyDescent="0.3">
      <c r="A39" s="721"/>
      <c r="B39" s="721"/>
      <c r="C39" s="721"/>
      <c r="D39" s="754"/>
      <c r="E39" s="754"/>
      <c r="F39" s="754"/>
      <c r="G39" s="754"/>
      <c r="H39" s="721"/>
      <c r="I39" s="1173"/>
      <c r="J39" s="1173"/>
      <c r="K39" s="679"/>
      <c r="L39" s="679"/>
      <c r="M39" s="1019"/>
      <c r="N39" s="1019"/>
      <c r="O39" s="679"/>
      <c r="P39" s="679"/>
      <c r="Q39" s="679"/>
      <c r="R39" s="679"/>
      <c r="S39" s="679"/>
      <c r="T39" s="679"/>
      <c r="U39" s="679"/>
      <c r="V39" s="679"/>
      <c r="W39" s="679"/>
      <c r="X39" s="679"/>
      <c r="Y39" s="679"/>
      <c r="Z39" s="679"/>
      <c r="AA39" s="679"/>
      <c r="AB39" s="677"/>
      <c r="AC39" s="677"/>
      <c r="AD39" s="677"/>
      <c r="AE39" s="677"/>
      <c r="AF39" s="677"/>
      <c r="AG39" s="677"/>
      <c r="AH39" s="677"/>
      <c r="AI39" s="677"/>
      <c r="AJ39" s="677"/>
      <c r="AK39" s="677"/>
      <c r="AL39" s="677"/>
      <c r="AM39" s="677"/>
      <c r="AN39" s="677"/>
      <c r="AO39" s="677"/>
      <c r="AP39" s="684"/>
      <c r="AQ39" s="684"/>
      <c r="AR39" s="684"/>
      <c r="AS39" s="684"/>
      <c r="AT39" s="684"/>
      <c r="AU39" s="684"/>
      <c r="AV39" s="677"/>
      <c r="AW39" s="677"/>
      <c r="AX39" s="677"/>
      <c r="AY39" s="677"/>
      <c r="AZ39" s="677"/>
      <c r="BA39" s="677"/>
      <c r="BB39" s="677"/>
      <c r="BC39" s="677"/>
      <c r="BD39" s="677"/>
      <c r="BE39" s="677"/>
      <c r="BF39" s="677"/>
      <c r="BG39" s="677"/>
      <c r="BH39" s="677"/>
      <c r="BI39" s="677"/>
      <c r="BJ39" s="677"/>
      <c r="BK39" s="677"/>
      <c r="BL39" s="677"/>
      <c r="BM39" s="677"/>
      <c r="BN39" s="677"/>
      <c r="BO39" s="677"/>
      <c r="BP39" s="677"/>
      <c r="BQ39" s="677"/>
      <c r="BR39" s="677"/>
      <c r="BS39" s="677"/>
      <c r="BT39" s="677"/>
      <c r="BU39" s="677"/>
      <c r="BV39" s="677"/>
      <c r="BW39" s="677"/>
      <c r="BX39" s="677"/>
      <c r="BY39" s="677"/>
      <c r="BZ39" s="677"/>
      <c r="CA39" s="677"/>
      <c r="CB39" s="677"/>
      <c r="CC39" s="677"/>
      <c r="CD39" s="677"/>
      <c r="CE39" s="677"/>
      <c r="CF39" s="731"/>
      <c r="CG39" s="748"/>
      <c r="CH39" s="732"/>
      <c r="CI39" s="733"/>
      <c r="CJ39" s="748"/>
      <c r="CK39" s="734"/>
      <c r="CL39" s="754"/>
    </row>
    <row r="40" spans="1:90" ht="15.75" thickBot="1" x14ac:dyDescent="0.3">
      <c r="A40" s="721">
        <v>25</v>
      </c>
      <c r="B40" s="755">
        <v>40715</v>
      </c>
      <c r="C40" s="756">
        <v>0.86458333333333337</v>
      </c>
      <c r="D40" s="757" t="s">
        <v>44</v>
      </c>
      <c r="E40" s="777">
        <v>1</v>
      </c>
      <c r="F40" s="777">
        <v>0</v>
      </c>
      <c r="G40" s="758" t="s">
        <v>47</v>
      </c>
      <c r="H40" s="721" t="s">
        <v>28</v>
      </c>
      <c r="I40" s="779"/>
      <c r="J40" s="779"/>
      <c r="K40" s="679" t="s">
        <v>44</v>
      </c>
      <c r="L40" s="679"/>
      <c r="M40" s="1019"/>
      <c r="N40" s="1019"/>
      <c r="O40" s="679"/>
      <c r="P40" s="679"/>
      <c r="Q40" s="679"/>
      <c r="R40" s="679"/>
      <c r="S40" s="679"/>
      <c r="T40" s="679"/>
      <c r="U40" s="679"/>
      <c r="V40" s="679"/>
      <c r="W40" s="679"/>
      <c r="X40" s="679"/>
      <c r="Y40" s="679"/>
      <c r="Z40" s="679"/>
      <c r="AA40" s="679"/>
      <c r="AB40" s="677"/>
      <c r="AC40" s="677"/>
      <c r="AD40" s="677"/>
      <c r="AE40" s="677"/>
      <c r="AF40" s="677"/>
      <c r="AG40" s="677"/>
      <c r="AH40" s="677"/>
      <c r="AI40" s="677"/>
      <c r="AJ40" s="677"/>
      <c r="AK40" s="677"/>
      <c r="AL40" s="677"/>
      <c r="AM40" s="677"/>
      <c r="AN40" s="677"/>
      <c r="AO40" s="677"/>
      <c r="AP40" s="684"/>
      <c r="AQ40" s="684"/>
      <c r="AR40" s="684"/>
      <c r="AS40" s="684"/>
      <c r="AT40" s="684"/>
      <c r="AU40" s="684"/>
      <c r="AV40" s="677"/>
      <c r="AW40" s="677"/>
      <c r="AX40" s="677"/>
      <c r="AY40" s="677"/>
      <c r="AZ40" s="677"/>
      <c r="BA40" s="677"/>
      <c r="BB40" s="677"/>
      <c r="BC40" s="677"/>
      <c r="BD40" s="677"/>
      <c r="BE40" s="677"/>
      <c r="BF40" s="677"/>
      <c r="BG40" s="677"/>
      <c r="BH40" s="677"/>
      <c r="BI40" s="677"/>
      <c r="BJ40" s="677"/>
      <c r="BK40" s="677"/>
      <c r="BL40" s="677"/>
      <c r="BM40" s="677"/>
      <c r="BN40" s="677"/>
      <c r="BO40" s="677"/>
      <c r="BP40" s="677"/>
      <c r="BQ40" s="677"/>
      <c r="BR40" s="677"/>
      <c r="BS40" s="677"/>
      <c r="BT40" s="677"/>
      <c r="BU40" s="677"/>
      <c r="BV40" s="677"/>
      <c r="BW40" s="677"/>
      <c r="BX40" s="677"/>
      <c r="BY40" s="677"/>
      <c r="BZ40" s="677"/>
      <c r="CA40" s="677"/>
      <c r="CB40" s="677"/>
      <c r="CC40" s="677"/>
      <c r="CD40" s="677"/>
      <c r="CE40" s="677"/>
      <c r="CF40" s="731"/>
      <c r="CG40" s="1193"/>
      <c r="CH40" s="732"/>
      <c r="CI40" s="733"/>
      <c r="CJ40" s="1193"/>
      <c r="CK40" s="734"/>
      <c r="CL40" s="754"/>
    </row>
    <row r="41" spans="1:90" ht="15.75" thickBot="1" x14ac:dyDescent="0.3">
      <c r="A41" s="721">
        <v>26</v>
      </c>
      <c r="B41" s="755">
        <v>40716</v>
      </c>
      <c r="C41" s="756">
        <v>0.86458333333333337</v>
      </c>
      <c r="D41" s="759" t="s">
        <v>51</v>
      </c>
      <c r="E41" s="777">
        <v>2</v>
      </c>
      <c r="F41" s="777">
        <v>1</v>
      </c>
      <c r="G41" s="760" t="s">
        <v>27</v>
      </c>
      <c r="H41" s="721" t="s">
        <v>56</v>
      </c>
      <c r="I41" s="779"/>
      <c r="J41" s="779"/>
      <c r="K41" s="679" t="s">
        <v>51</v>
      </c>
      <c r="L41" s="679"/>
      <c r="M41" s="1019"/>
      <c r="N41" s="1019"/>
      <c r="O41" s="679"/>
      <c r="P41" s="679"/>
      <c r="Q41" s="679"/>
      <c r="R41" s="679"/>
      <c r="S41" s="679"/>
      <c r="T41" s="679"/>
      <c r="U41" s="679"/>
      <c r="V41" s="679"/>
      <c r="W41" s="679"/>
      <c r="X41" s="679"/>
      <c r="Y41" s="679"/>
      <c r="Z41" s="679"/>
      <c r="AA41" s="679"/>
      <c r="AB41" s="677"/>
      <c r="AC41" s="677"/>
      <c r="AD41" s="677"/>
      <c r="AE41" s="677"/>
      <c r="AF41" s="677"/>
      <c r="AG41" s="677"/>
      <c r="AH41" s="677"/>
      <c r="AI41" s="677"/>
      <c r="AJ41" s="677"/>
      <c r="AK41" s="677"/>
      <c r="AL41" s="677"/>
      <c r="AM41" s="677"/>
      <c r="AN41" s="677"/>
      <c r="AO41" s="677"/>
      <c r="AP41" s="684"/>
      <c r="AQ41" s="684"/>
      <c r="AR41" s="684"/>
      <c r="AS41" s="684"/>
      <c r="AT41" s="684"/>
      <c r="AU41" s="684"/>
      <c r="AV41" s="677"/>
      <c r="AW41" s="677"/>
      <c r="AX41" s="677"/>
      <c r="AY41" s="677"/>
      <c r="AZ41" s="677"/>
      <c r="BA41" s="677"/>
      <c r="BB41" s="677"/>
      <c r="BC41" s="677"/>
      <c r="BD41" s="677"/>
      <c r="BE41" s="677"/>
      <c r="BF41" s="677"/>
      <c r="BG41" s="677"/>
      <c r="BH41" s="677"/>
      <c r="BI41" s="677"/>
      <c r="BJ41" s="677"/>
      <c r="BK41" s="677"/>
      <c r="BL41" s="677"/>
      <c r="BM41" s="677"/>
      <c r="BN41" s="677"/>
      <c r="BO41" s="677"/>
      <c r="BP41" s="677"/>
      <c r="BQ41" s="677"/>
      <c r="BR41" s="677"/>
      <c r="BS41" s="677"/>
      <c r="BT41" s="677"/>
      <c r="BU41" s="677"/>
      <c r="BV41" s="677"/>
      <c r="BW41" s="677"/>
      <c r="BX41" s="677"/>
      <c r="BY41" s="677"/>
      <c r="BZ41" s="677"/>
      <c r="CA41" s="677"/>
      <c r="CB41" s="677"/>
      <c r="CC41" s="677"/>
      <c r="CD41" s="677"/>
      <c r="CE41" s="677"/>
      <c r="CF41" s="731"/>
      <c r="CG41" s="1193"/>
      <c r="CH41" s="732"/>
      <c r="CI41" s="733"/>
      <c r="CJ41" s="1193"/>
      <c r="CK41" s="734"/>
      <c r="CL41" s="754"/>
    </row>
    <row r="42" spans="1:90" ht="15.75" thickBot="1" x14ac:dyDescent="0.3">
      <c r="A42" s="721">
        <v>27</v>
      </c>
      <c r="B42" s="755">
        <v>40717</v>
      </c>
      <c r="C42" s="756">
        <v>0.86458333333333337</v>
      </c>
      <c r="D42" s="761" t="s">
        <v>54</v>
      </c>
      <c r="E42" s="777">
        <v>3</v>
      </c>
      <c r="F42" s="777">
        <v>0</v>
      </c>
      <c r="G42" s="762" t="s">
        <v>63</v>
      </c>
      <c r="H42" s="721" t="s">
        <v>69</v>
      </c>
      <c r="I42" s="779"/>
      <c r="J42" s="779"/>
      <c r="K42" s="679" t="s">
        <v>54</v>
      </c>
      <c r="L42" s="679"/>
      <c r="M42" s="1019"/>
      <c r="N42" s="1019"/>
      <c r="O42" s="679"/>
      <c r="P42" s="679"/>
      <c r="Q42" s="679"/>
      <c r="R42" s="679"/>
      <c r="S42" s="679"/>
      <c r="T42" s="679"/>
      <c r="U42" s="679"/>
      <c r="V42" s="679"/>
      <c r="W42" s="679"/>
      <c r="X42" s="679"/>
      <c r="Y42" s="679"/>
      <c r="Z42" s="679"/>
      <c r="AA42" s="679"/>
      <c r="AB42" s="677"/>
      <c r="AC42" s="677"/>
      <c r="AD42" s="677"/>
      <c r="AE42" s="677"/>
      <c r="AF42" s="677"/>
      <c r="AG42" s="677"/>
      <c r="AH42" s="677"/>
      <c r="AI42" s="677"/>
      <c r="AJ42" s="677"/>
      <c r="AK42" s="677"/>
      <c r="AL42" s="677"/>
      <c r="AM42" s="677"/>
      <c r="AN42" s="677"/>
      <c r="AO42" s="677"/>
      <c r="AP42" s="684"/>
      <c r="AQ42" s="684"/>
      <c r="AR42" s="684"/>
      <c r="AS42" s="684"/>
      <c r="AT42" s="684"/>
      <c r="AU42" s="684"/>
      <c r="AV42" s="677"/>
      <c r="AW42" s="677"/>
      <c r="AX42" s="677"/>
      <c r="AY42" s="677"/>
      <c r="AZ42" s="677"/>
      <c r="BA42" s="677"/>
      <c r="BB42" s="677"/>
      <c r="BC42" s="677"/>
      <c r="BD42" s="677"/>
      <c r="BE42" s="677"/>
      <c r="BF42" s="677"/>
      <c r="BG42" s="677"/>
      <c r="BH42" s="677"/>
      <c r="BI42" s="677"/>
      <c r="BJ42" s="677"/>
      <c r="BK42" s="677"/>
      <c r="BL42" s="677"/>
      <c r="BM42" s="677"/>
      <c r="BN42" s="677"/>
      <c r="BO42" s="677"/>
      <c r="BP42" s="677"/>
      <c r="BQ42" s="677"/>
      <c r="BR42" s="677"/>
      <c r="BS42" s="677"/>
      <c r="BT42" s="677"/>
      <c r="BU42" s="677"/>
      <c r="BV42" s="677"/>
      <c r="BW42" s="677"/>
      <c r="BX42" s="677"/>
      <c r="BY42" s="677"/>
      <c r="BZ42" s="677"/>
      <c r="CA42" s="677"/>
      <c r="CB42" s="677"/>
      <c r="CC42" s="677"/>
      <c r="CD42" s="677"/>
      <c r="CE42" s="677"/>
      <c r="CF42" s="731"/>
      <c r="CG42" s="748"/>
      <c r="CH42" s="732"/>
      <c r="CI42" s="733"/>
      <c r="CJ42" s="748"/>
      <c r="CK42" s="734"/>
      <c r="CL42" s="754"/>
    </row>
    <row r="43" spans="1:90" ht="15.75" thickBot="1" x14ac:dyDescent="0.3">
      <c r="A43" s="721">
        <v>28</v>
      </c>
      <c r="B43" s="755">
        <v>40718</v>
      </c>
      <c r="C43" s="756">
        <v>0.86458333333333337</v>
      </c>
      <c r="D43" s="763" t="s">
        <v>62</v>
      </c>
      <c r="E43" s="777">
        <v>2</v>
      </c>
      <c r="F43" s="777">
        <v>1</v>
      </c>
      <c r="G43" s="764" t="s">
        <v>55</v>
      </c>
      <c r="H43" s="721" t="s">
        <v>64</v>
      </c>
      <c r="I43" s="779"/>
      <c r="J43" s="779"/>
      <c r="K43" s="679" t="s">
        <v>62</v>
      </c>
      <c r="L43" s="679"/>
      <c r="M43" s="1019"/>
      <c r="N43" s="1019"/>
      <c r="O43" s="679"/>
      <c r="P43" s="679"/>
      <c r="Q43" s="679"/>
      <c r="R43" s="679"/>
      <c r="S43" s="679"/>
      <c r="T43" s="679"/>
      <c r="U43" s="679"/>
      <c r="V43" s="679"/>
      <c r="W43" s="679"/>
      <c r="X43" s="679"/>
      <c r="Y43" s="679"/>
      <c r="Z43" s="679"/>
      <c r="AA43" s="679"/>
      <c r="AB43" s="677"/>
      <c r="AC43" s="677"/>
      <c r="AD43" s="677"/>
      <c r="AE43" s="677"/>
      <c r="AF43" s="677"/>
      <c r="AG43" s="677"/>
      <c r="AH43" s="677"/>
      <c r="AI43" s="677"/>
      <c r="AJ43" s="677"/>
      <c r="AK43" s="677"/>
      <c r="AL43" s="677"/>
      <c r="AM43" s="677"/>
      <c r="AN43" s="677"/>
      <c r="AO43" s="677"/>
      <c r="AP43" s="684"/>
      <c r="AQ43" s="684"/>
      <c r="AR43" s="684"/>
      <c r="AS43" s="684"/>
      <c r="AT43" s="684"/>
      <c r="AU43" s="684"/>
      <c r="AV43" s="677"/>
      <c r="AW43" s="677"/>
      <c r="AX43" s="677"/>
      <c r="AY43" s="677"/>
      <c r="AZ43" s="677"/>
      <c r="BA43" s="677"/>
      <c r="BB43" s="677"/>
      <c r="BC43" s="677"/>
      <c r="BD43" s="677"/>
      <c r="BE43" s="677"/>
      <c r="BF43" s="677"/>
      <c r="BG43" s="677"/>
      <c r="BH43" s="677"/>
      <c r="BI43" s="677"/>
      <c r="BJ43" s="677"/>
      <c r="BK43" s="677"/>
      <c r="BL43" s="677"/>
      <c r="BM43" s="677"/>
      <c r="BN43" s="677"/>
      <c r="BO43" s="677"/>
      <c r="BP43" s="677"/>
      <c r="BQ43" s="677"/>
      <c r="BR43" s="677"/>
      <c r="BS43" s="677"/>
      <c r="BT43" s="677"/>
      <c r="BU43" s="677"/>
      <c r="BV43" s="677"/>
      <c r="BW43" s="677"/>
      <c r="BX43" s="677"/>
      <c r="BY43" s="677"/>
      <c r="BZ43" s="677"/>
      <c r="CA43" s="677"/>
      <c r="CB43" s="677"/>
      <c r="CC43" s="677"/>
      <c r="CD43" s="677"/>
      <c r="CE43" s="677"/>
      <c r="CF43" s="731"/>
      <c r="CG43" s="748"/>
      <c r="CH43" s="732"/>
      <c r="CI43" s="733"/>
      <c r="CJ43" s="748"/>
      <c r="CK43" s="734"/>
      <c r="CL43" s="754"/>
    </row>
    <row r="44" spans="1:90" x14ac:dyDescent="0.25">
      <c r="A44" s="721"/>
      <c r="B44" s="721"/>
      <c r="C44" s="721"/>
      <c r="D44" s="754"/>
      <c r="E44" s="754"/>
      <c r="F44" s="754"/>
      <c r="G44" s="754"/>
      <c r="H44" s="721"/>
      <c r="I44" s="754"/>
      <c r="J44" s="754"/>
      <c r="K44" s="679"/>
      <c r="L44" s="679"/>
      <c r="M44" s="1019"/>
      <c r="N44" s="1019"/>
      <c r="O44" s="679"/>
      <c r="P44" s="679"/>
      <c r="Q44" s="679"/>
      <c r="R44" s="679"/>
      <c r="S44" s="679"/>
      <c r="T44" s="679"/>
      <c r="U44" s="679"/>
      <c r="V44" s="679"/>
      <c r="W44" s="679"/>
      <c r="X44" s="679"/>
      <c r="Y44" s="679"/>
      <c r="Z44" s="679"/>
      <c r="AA44" s="679"/>
      <c r="AB44" s="677"/>
      <c r="AC44" s="677"/>
      <c r="AD44" s="677"/>
      <c r="AE44" s="677"/>
      <c r="AF44" s="677"/>
      <c r="AG44" s="677"/>
      <c r="AH44" s="677"/>
      <c r="AI44" s="677"/>
      <c r="AJ44" s="677"/>
      <c r="AK44" s="677"/>
      <c r="AL44" s="677"/>
      <c r="AM44" s="677"/>
      <c r="AN44" s="677"/>
      <c r="AO44" s="677"/>
      <c r="AP44" s="684"/>
      <c r="AQ44" s="684"/>
      <c r="AR44" s="684"/>
      <c r="AS44" s="684"/>
      <c r="AT44" s="684"/>
      <c r="AU44" s="684"/>
      <c r="AV44" s="677"/>
      <c r="AW44" s="677"/>
      <c r="AX44" s="677"/>
      <c r="AY44" s="677"/>
      <c r="AZ44" s="677"/>
      <c r="BA44" s="677"/>
      <c r="BB44" s="677"/>
      <c r="BC44" s="677"/>
      <c r="BD44" s="677"/>
      <c r="BE44" s="677"/>
      <c r="BF44" s="677"/>
      <c r="BG44" s="677"/>
      <c r="BH44" s="677"/>
      <c r="BI44" s="677"/>
      <c r="BJ44" s="677"/>
      <c r="BK44" s="677"/>
      <c r="BL44" s="677"/>
      <c r="BM44" s="677"/>
      <c r="BN44" s="677"/>
      <c r="BO44" s="677"/>
      <c r="BP44" s="677"/>
      <c r="BQ44" s="677"/>
      <c r="BR44" s="677"/>
      <c r="BS44" s="677"/>
      <c r="BT44" s="677"/>
      <c r="BU44" s="677"/>
      <c r="BV44" s="677"/>
      <c r="BW44" s="677"/>
      <c r="BX44" s="677"/>
      <c r="BY44" s="677"/>
      <c r="BZ44" s="677"/>
      <c r="CA44" s="677"/>
      <c r="CB44" s="677"/>
      <c r="CC44" s="677"/>
      <c r="CD44" s="677"/>
      <c r="CE44" s="677"/>
      <c r="CF44" s="731"/>
      <c r="CG44" s="748"/>
      <c r="CH44" s="732"/>
      <c r="CI44" s="733"/>
      <c r="CJ44" s="748"/>
      <c r="CK44" s="734"/>
      <c r="CL44" s="754"/>
    </row>
    <row r="45" spans="1:90" x14ac:dyDescent="0.25">
      <c r="A45" s="721"/>
      <c r="B45" s="721"/>
      <c r="C45" s="721"/>
      <c r="D45" s="754"/>
      <c r="E45" s="754"/>
      <c r="F45" s="754"/>
      <c r="G45" s="754"/>
      <c r="H45" s="721"/>
      <c r="I45" s="754"/>
      <c r="J45" s="754"/>
      <c r="K45" s="679"/>
      <c r="L45" s="679"/>
      <c r="M45" s="1019"/>
      <c r="N45" s="1019"/>
      <c r="O45" s="679"/>
      <c r="P45" s="679"/>
      <c r="Q45" s="679"/>
      <c r="R45" s="679"/>
      <c r="S45" s="679"/>
      <c r="T45" s="679"/>
      <c r="U45" s="679"/>
      <c r="V45" s="679"/>
      <c r="W45" s="679"/>
      <c r="X45" s="679"/>
      <c r="Y45" s="679"/>
      <c r="Z45" s="679"/>
      <c r="AA45" s="679"/>
      <c r="AB45" s="677"/>
      <c r="AC45" s="677"/>
      <c r="AD45" s="677"/>
      <c r="AE45" s="677"/>
      <c r="AF45" s="677"/>
      <c r="AG45" s="677"/>
      <c r="AH45" s="677"/>
      <c r="AI45" s="677"/>
      <c r="AJ45" s="677"/>
      <c r="AK45" s="677"/>
      <c r="AL45" s="677"/>
      <c r="AM45" s="677"/>
      <c r="AN45" s="677"/>
      <c r="AO45" s="677"/>
      <c r="AP45" s="684"/>
      <c r="AQ45" s="684"/>
      <c r="AR45" s="684"/>
      <c r="AS45" s="684"/>
      <c r="AT45" s="684"/>
      <c r="AU45" s="684"/>
      <c r="AV45" s="677"/>
      <c r="AW45" s="677"/>
      <c r="AX45" s="677"/>
      <c r="AY45" s="677"/>
      <c r="AZ45" s="677"/>
      <c r="BA45" s="677"/>
      <c r="BB45" s="677"/>
      <c r="BC45" s="677"/>
      <c r="BD45" s="677"/>
      <c r="BE45" s="677"/>
      <c r="BF45" s="677"/>
      <c r="BG45" s="677"/>
      <c r="BH45" s="677"/>
      <c r="BI45" s="677"/>
      <c r="BJ45" s="677"/>
      <c r="BK45" s="677"/>
      <c r="BL45" s="677"/>
      <c r="BM45" s="677"/>
      <c r="BN45" s="677"/>
      <c r="BO45" s="677"/>
      <c r="BP45" s="677"/>
      <c r="BQ45" s="677"/>
      <c r="BR45" s="677"/>
      <c r="BS45" s="677"/>
      <c r="BT45" s="677"/>
      <c r="BU45" s="677"/>
      <c r="BV45" s="677"/>
      <c r="BW45" s="677"/>
      <c r="BX45" s="677"/>
      <c r="BY45" s="677"/>
      <c r="BZ45" s="677"/>
      <c r="CA45" s="677"/>
      <c r="CB45" s="677"/>
      <c r="CC45" s="677"/>
      <c r="CD45" s="677"/>
      <c r="CE45" s="677"/>
      <c r="CF45" s="731"/>
      <c r="CG45" s="748"/>
      <c r="CH45" s="732"/>
      <c r="CI45" s="733"/>
      <c r="CJ45" s="748"/>
      <c r="CK45" s="734"/>
      <c r="CL45" s="754"/>
    </row>
    <row r="46" spans="1:90" ht="15.75" x14ac:dyDescent="0.25">
      <c r="A46" s="721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778"/>
      <c r="K46" s="679"/>
      <c r="L46" s="679"/>
      <c r="M46" s="1019"/>
      <c r="N46" s="1019"/>
      <c r="O46" s="679"/>
      <c r="P46" s="679"/>
      <c r="Q46" s="679"/>
      <c r="R46" s="679"/>
      <c r="S46" s="679"/>
      <c r="T46" s="679"/>
      <c r="U46" s="679"/>
      <c r="V46" s="679"/>
      <c r="W46" s="679"/>
      <c r="X46" s="679"/>
      <c r="Y46" s="679"/>
      <c r="Z46" s="679"/>
      <c r="AA46" s="679"/>
      <c r="AB46" s="677"/>
      <c r="AC46" s="677"/>
      <c r="AD46" s="677"/>
      <c r="AE46" s="677"/>
      <c r="AF46" s="677"/>
      <c r="AG46" s="677"/>
      <c r="AH46" s="677"/>
      <c r="AI46" s="677"/>
      <c r="AJ46" s="677"/>
      <c r="AK46" s="677"/>
      <c r="AL46" s="677"/>
      <c r="AM46" s="677"/>
      <c r="AN46" s="677"/>
      <c r="AO46" s="677"/>
      <c r="AP46" s="684"/>
      <c r="AQ46" s="684"/>
      <c r="AR46" s="684"/>
      <c r="AS46" s="684"/>
      <c r="AT46" s="684"/>
      <c r="AU46" s="684"/>
      <c r="AV46" s="677"/>
      <c r="AW46" s="677"/>
      <c r="AX46" s="677"/>
      <c r="AY46" s="677"/>
      <c r="AZ46" s="677"/>
      <c r="BA46" s="677"/>
      <c r="BB46" s="677"/>
      <c r="BC46" s="677"/>
      <c r="BD46" s="677"/>
      <c r="BE46" s="677"/>
      <c r="BF46" s="677"/>
      <c r="BG46" s="677"/>
      <c r="BH46" s="677"/>
      <c r="BI46" s="677"/>
      <c r="BJ46" s="677"/>
      <c r="BK46" s="677"/>
      <c r="BL46" s="677"/>
      <c r="BM46" s="677"/>
      <c r="BN46" s="677"/>
      <c r="BO46" s="677"/>
      <c r="BP46" s="677"/>
      <c r="BQ46" s="677"/>
      <c r="BR46" s="677"/>
      <c r="BS46" s="677"/>
      <c r="BT46" s="677"/>
      <c r="BU46" s="677"/>
      <c r="BV46" s="677"/>
      <c r="BW46" s="677"/>
      <c r="BX46" s="677"/>
      <c r="BY46" s="677"/>
      <c r="BZ46" s="677"/>
      <c r="CA46" s="677"/>
      <c r="CB46" s="677"/>
      <c r="CC46" s="677"/>
      <c r="CD46" s="677"/>
      <c r="CE46" s="677"/>
      <c r="CF46" s="731"/>
      <c r="CG46" s="748"/>
      <c r="CH46" s="732"/>
      <c r="CI46" s="733"/>
      <c r="CJ46" s="748"/>
      <c r="CK46" s="734"/>
      <c r="CL46" s="754"/>
    </row>
    <row r="47" spans="1:90" x14ac:dyDescent="0.25">
      <c r="A47" s="721"/>
      <c r="B47" s="781" t="s">
        <v>20</v>
      </c>
      <c r="C47" s="782" t="s">
        <v>21</v>
      </c>
      <c r="D47" s="782"/>
      <c r="E47" s="782"/>
      <c r="F47" s="782"/>
      <c r="G47" s="782"/>
      <c r="H47" s="782" t="s">
        <v>22</v>
      </c>
      <c r="I47" s="1174" t="s">
        <v>73</v>
      </c>
      <c r="J47" s="1175"/>
      <c r="K47" s="679"/>
      <c r="L47" s="679"/>
      <c r="M47" s="1019"/>
      <c r="N47" s="1019"/>
      <c r="O47" s="679"/>
      <c r="P47" s="679"/>
      <c r="Q47" s="679"/>
      <c r="R47" s="679"/>
      <c r="S47" s="679"/>
      <c r="T47" s="679"/>
      <c r="U47" s="679"/>
      <c r="V47" s="679"/>
      <c r="W47" s="679"/>
      <c r="X47" s="679"/>
      <c r="Y47" s="679"/>
      <c r="Z47" s="679"/>
      <c r="AA47" s="679"/>
      <c r="AB47" s="677"/>
      <c r="AC47" s="677"/>
      <c r="AD47" s="677"/>
      <c r="AE47" s="677"/>
      <c r="AF47" s="677"/>
      <c r="AG47" s="677"/>
      <c r="AH47" s="677"/>
      <c r="AI47" s="677"/>
      <c r="AJ47" s="677"/>
      <c r="AK47" s="677"/>
      <c r="AL47" s="677"/>
      <c r="AM47" s="677"/>
      <c r="AN47" s="677"/>
      <c r="AO47" s="677"/>
      <c r="AP47" s="684"/>
      <c r="AQ47" s="684"/>
      <c r="AR47" s="684"/>
      <c r="AS47" s="684"/>
      <c r="AT47" s="684"/>
      <c r="AU47" s="684"/>
      <c r="AV47" s="677"/>
      <c r="AW47" s="677"/>
      <c r="AX47" s="677"/>
      <c r="AY47" s="677"/>
      <c r="AZ47" s="677"/>
      <c r="BA47" s="677"/>
      <c r="BB47" s="677"/>
      <c r="BC47" s="677"/>
      <c r="BD47" s="677"/>
      <c r="BE47" s="677"/>
      <c r="BF47" s="677"/>
      <c r="BG47" s="677"/>
      <c r="BH47" s="677"/>
      <c r="BI47" s="677"/>
      <c r="BJ47" s="677"/>
      <c r="BK47" s="677"/>
      <c r="BL47" s="677"/>
      <c r="BM47" s="677"/>
      <c r="BN47" s="677"/>
      <c r="BO47" s="677"/>
      <c r="BP47" s="677"/>
      <c r="BQ47" s="677"/>
      <c r="BR47" s="677"/>
      <c r="BS47" s="677"/>
      <c r="BT47" s="677"/>
      <c r="BU47" s="677"/>
      <c r="BV47" s="677"/>
      <c r="BW47" s="677"/>
      <c r="BX47" s="677"/>
      <c r="BY47" s="677"/>
      <c r="BZ47" s="677"/>
      <c r="CA47" s="677"/>
      <c r="CB47" s="677"/>
      <c r="CC47" s="677"/>
      <c r="CD47" s="677"/>
      <c r="CE47" s="677"/>
      <c r="CF47" s="731"/>
      <c r="CG47" s="748"/>
      <c r="CH47" s="732"/>
      <c r="CI47" s="733"/>
      <c r="CJ47" s="748"/>
      <c r="CK47" s="734"/>
      <c r="CL47" s="754"/>
    </row>
    <row r="48" spans="1:90" ht="15.75" thickBot="1" x14ac:dyDescent="0.3">
      <c r="A48" s="721"/>
      <c r="B48" s="765"/>
      <c r="C48" s="721"/>
      <c r="D48" s="754"/>
      <c r="E48" s="754"/>
      <c r="F48" s="754"/>
      <c r="G48" s="754"/>
      <c r="H48" s="721"/>
      <c r="I48" s="754"/>
      <c r="J48" s="754"/>
      <c r="K48" s="679"/>
      <c r="L48" s="679"/>
      <c r="M48" s="1019"/>
      <c r="N48" s="1019"/>
      <c r="O48" s="679"/>
      <c r="P48" s="679"/>
      <c r="Q48" s="679"/>
      <c r="R48" s="679"/>
      <c r="S48" s="679"/>
      <c r="T48" s="679"/>
      <c r="U48" s="679"/>
      <c r="V48" s="679"/>
      <c r="W48" s="679"/>
      <c r="X48" s="679"/>
      <c r="Y48" s="679"/>
      <c r="Z48" s="679"/>
      <c r="AA48" s="679"/>
      <c r="AB48" s="677"/>
      <c r="AC48" s="677"/>
      <c r="AD48" s="677"/>
      <c r="AE48" s="677"/>
      <c r="AF48" s="677"/>
      <c r="AG48" s="677"/>
      <c r="AH48" s="677"/>
      <c r="AI48" s="677"/>
      <c r="AJ48" s="677"/>
      <c r="AK48" s="677"/>
      <c r="AL48" s="677"/>
      <c r="AM48" s="677"/>
      <c r="AN48" s="677"/>
      <c r="AO48" s="677"/>
      <c r="AP48" s="684"/>
      <c r="AQ48" s="684"/>
      <c r="AR48" s="684"/>
      <c r="AS48" s="684"/>
      <c r="AT48" s="684"/>
      <c r="AU48" s="684"/>
      <c r="AV48" s="677"/>
      <c r="AW48" s="677"/>
      <c r="AX48" s="677"/>
      <c r="AY48" s="677"/>
      <c r="AZ48" s="677"/>
      <c r="BA48" s="677"/>
      <c r="BB48" s="677"/>
      <c r="BC48" s="677"/>
      <c r="BD48" s="677"/>
      <c r="BE48" s="677"/>
      <c r="BF48" s="677"/>
      <c r="BG48" s="677"/>
      <c r="BH48" s="677"/>
      <c r="BI48" s="677"/>
      <c r="BJ48" s="677"/>
      <c r="BK48" s="677"/>
      <c r="BL48" s="677"/>
      <c r="BM48" s="677"/>
      <c r="BN48" s="677"/>
      <c r="BO48" s="677"/>
      <c r="BP48" s="677"/>
      <c r="BQ48" s="677"/>
      <c r="BR48" s="677"/>
      <c r="BS48" s="677"/>
      <c r="BT48" s="677"/>
      <c r="BU48" s="677"/>
      <c r="BV48" s="677"/>
      <c r="BW48" s="677"/>
      <c r="BX48" s="677"/>
      <c r="BY48" s="677"/>
      <c r="BZ48" s="677"/>
      <c r="CA48" s="677"/>
      <c r="CB48" s="677"/>
      <c r="CC48" s="677"/>
      <c r="CD48" s="677"/>
      <c r="CE48" s="677"/>
      <c r="CF48" s="731"/>
      <c r="CG48" s="748"/>
      <c r="CH48" s="732"/>
      <c r="CI48" s="733"/>
      <c r="CJ48" s="748"/>
      <c r="CK48" s="734"/>
      <c r="CL48" s="754"/>
    </row>
    <row r="49" spans="1:90" ht="15.75" thickBot="1" x14ac:dyDescent="0.3">
      <c r="A49" s="721">
        <v>29</v>
      </c>
      <c r="B49" s="722">
        <v>40721</v>
      </c>
      <c r="C49" s="756">
        <v>0.86458333333333337</v>
      </c>
      <c r="D49" s="766" t="s">
        <v>44</v>
      </c>
      <c r="E49" s="777">
        <v>1</v>
      </c>
      <c r="F49" s="777">
        <v>2</v>
      </c>
      <c r="G49" s="754" t="s">
        <v>54</v>
      </c>
      <c r="H49" s="721" t="s">
        <v>69</v>
      </c>
      <c r="I49" s="779"/>
      <c r="J49" s="779"/>
      <c r="K49" s="679" t="s">
        <v>54</v>
      </c>
      <c r="L49" s="679"/>
      <c r="M49" s="1019"/>
      <c r="N49" s="1019"/>
      <c r="O49" s="679"/>
      <c r="P49" s="679"/>
      <c r="Q49" s="679"/>
      <c r="R49" s="679"/>
      <c r="S49" s="679"/>
      <c r="T49" s="679"/>
      <c r="U49" s="679"/>
      <c r="V49" s="679"/>
      <c r="W49" s="679"/>
      <c r="X49" s="679"/>
      <c r="Y49" s="679"/>
      <c r="Z49" s="679"/>
      <c r="AA49" s="679"/>
      <c r="AB49" s="677"/>
      <c r="AC49" s="677"/>
      <c r="AD49" s="677"/>
      <c r="AE49" s="677"/>
      <c r="AF49" s="677"/>
      <c r="AG49" s="677"/>
      <c r="AH49" s="677"/>
      <c r="AI49" s="677"/>
      <c r="AJ49" s="677"/>
      <c r="AK49" s="677"/>
      <c r="AL49" s="677"/>
      <c r="AM49" s="677"/>
      <c r="AN49" s="677"/>
      <c r="AO49" s="677"/>
      <c r="AP49" s="684"/>
      <c r="AQ49" s="684"/>
      <c r="AR49" s="684"/>
      <c r="AS49" s="684"/>
      <c r="AT49" s="684"/>
      <c r="AU49" s="684"/>
      <c r="AV49" s="677"/>
      <c r="AW49" s="677"/>
      <c r="AX49" s="677"/>
      <c r="AY49" s="677"/>
      <c r="AZ49" s="677"/>
      <c r="BA49" s="677"/>
      <c r="BB49" s="677"/>
      <c r="BC49" s="677"/>
      <c r="BD49" s="677"/>
      <c r="BE49" s="677"/>
      <c r="BF49" s="677"/>
      <c r="BG49" s="677"/>
      <c r="BH49" s="677"/>
      <c r="BI49" s="677"/>
      <c r="BJ49" s="677"/>
      <c r="BK49" s="677"/>
      <c r="BL49" s="677"/>
      <c r="BM49" s="677"/>
      <c r="BN49" s="677"/>
      <c r="BO49" s="677"/>
      <c r="BP49" s="677"/>
      <c r="BQ49" s="677"/>
      <c r="BR49" s="677"/>
      <c r="BS49" s="677"/>
      <c r="BT49" s="677"/>
      <c r="BU49" s="677"/>
      <c r="BV49" s="677"/>
      <c r="BW49" s="677"/>
      <c r="BX49" s="677"/>
      <c r="BY49" s="677"/>
      <c r="BZ49" s="677"/>
      <c r="CA49" s="677"/>
      <c r="CB49" s="677"/>
      <c r="CC49" s="677"/>
      <c r="CD49" s="677"/>
      <c r="CE49" s="677"/>
      <c r="CF49" s="731"/>
      <c r="CG49" s="748"/>
      <c r="CH49" s="732"/>
      <c r="CI49" s="733"/>
      <c r="CJ49" s="748"/>
      <c r="CK49" s="734"/>
      <c r="CL49" s="754"/>
    </row>
    <row r="50" spans="1:90" ht="15.75" thickBot="1" x14ac:dyDescent="0.3">
      <c r="A50" s="721">
        <v>30</v>
      </c>
      <c r="B50" s="722">
        <v>40722</v>
      </c>
      <c r="C50" s="756">
        <v>0.86458333333333337</v>
      </c>
      <c r="D50" s="766" t="s">
        <v>51</v>
      </c>
      <c r="E50" s="777">
        <v>2</v>
      </c>
      <c r="F50" s="777">
        <v>3</v>
      </c>
      <c r="G50" s="754" t="s">
        <v>62</v>
      </c>
      <c r="H50" s="721" t="s">
        <v>28</v>
      </c>
      <c r="I50" s="779"/>
      <c r="J50" s="779"/>
      <c r="K50" s="679" t="s">
        <v>62</v>
      </c>
      <c r="L50" s="679"/>
      <c r="M50" s="1019"/>
      <c r="N50" s="1019"/>
      <c r="O50" s="679"/>
      <c r="P50" s="679"/>
      <c r="Q50" s="679"/>
      <c r="R50" s="679"/>
      <c r="S50" s="679"/>
      <c r="T50" s="679"/>
      <c r="U50" s="679"/>
      <c r="V50" s="679"/>
      <c r="W50" s="679"/>
      <c r="X50" s="679"/>
      <c r="Y50" s="679"/>
      <c r="Z50" s="679"/>
      <c r="AA50" s="679"/>
      <c r="AB50" s="677"/>
      <c r="AC50" s="677"/>
      <c r="AD50" s="677"/>
      <c r="AE50" s="677"/>
      <c r="AF50" s="677"/>
      <c r="AG50" s="677"/>
      <c r="AH50" s="677"/>
      <c r="AI50" s="677"/>
      <c r="AJ50" s="677"/>
      <c r="AK50" s="677"/>
      <c r="AL50" s="677"/>
      <c r="AM50" s="677"/>
      <c r="AN50" s="677"/>
      <c r="AO50" s="677"/>
      <c r="AP50" s="684"/>
      <c r="AQ50" s="684"/>
      <c r="AR50" s="684"/>
      <c r="AS50" s="684"/>
      <c r="AT50" s="684"/>
      <c r="AU50" s="684"/>
      <c r="AV50" s="677"/>
      <c r="AW50" s="677"/>
      <c r="AX50" s="677"/>
      <c r="AY50" s="677"/>
      <c r="AZ50" s="677"/>
      <c r="BA50" s="677"/>
      <c r="BB50" s="677"/>
      <c r="BC50" s="677"/>
      <c r="BD50" s="677"/>
      <c r="BE50" s="677"/>
      <c r="BF50" s="677"/>
      <c r="BG50" s="677"/>
      <c r="BH50" s="677"/>
      <c r="BI50" s="677"/>
      <c r="BJ50" s="677"/>
      <c r="BK50" s="677"/>
      <c r="BL50" s="677"/>
      <c r="BM50" s="677"/>
      <c r="BN50" s="677"/>
      <c r="BO50" s="677"/>
      <c r="BP50" s="677"/>
      <c r="BQ50" s="677"/>
      <c r="BR50" s="677"/>
      <c r="BS50" s="677"/>
      <c r="BT50" s="677"/>
      <c r="BU50" s="677"/>
      <c r="BV50" s="677"/>
      <c r="BW50" s="677"/>
      <c r="BX50" s="677"/>
      <c r="BY50" s="677"/>
      <c r="BZ50" s="677"/>
      <c r="CA50" s="677"/>
      <c r="CB50" s="677"/>
      <c r="CC50" s="677"/>
      <c r="CD50" s="677"/>
      <c r="CE50" s="677"/>
      <c r="CF50" s="731"/>
      <c r="CG50" s="748"/>
      <c r="CH50" s="732"/>
      <c r="CI50" s="733"/>
      <c r="CJ50" s="748"/>
      <c r="CK50" s="734"/>
      <c r="CL50" s="754"/>
    </row>
    <row r="51" spans="1:90" x14ac:dyDescent="0.25">
      <c r="A51" s="721"/>
      <c r="B51" s="767"/>
      <c r="C51" s="756"/>
      <c r="D51" s="754"/>
      <c r="E51" s="725"/>
      <c r="F51" s="725"/>
      <c r="G51" s="754"/>
      <c r="H51" s="721"/>
      <c r="I51" s="754"/>
      <c r="J51" s="754"/>
      <c r="K51" s="679"/>
      <c r="L51" s="679"/>
      <c r="M51" s="1019"/>
      <c r="N51" s="1019"/>
      <c r="O51" s="679"/>
      <c r="P51" s="679"/>
      <c r="Q51" s="679"/>
      <c r="R51" s="679"/>
      <c r="S51" s="679"/>
      <c r="T51" s="679"/>
      <c r="U51" s="679"/>
      <c r="V51" s="679"/>
      <c r="W51" s="679"/>
      <c r="X51" s="679"/>
      <c r="Y51" s="679"/>
      <c r="Z51" s="679"/>
      <c r="AA51" s="679"/>
      <c r="AB51" s="677"/>
      <c r="AC51" s="677"/>
      <c r="AD51" s="677"/>
      <c r="AE51" s="677"/>
      <c r="AF51" s="677"/>
      <c r="AG51" s="677"/>
      <c r="AH51" s="677"/>
      <c r="AI51" s="677"/>
      <c r="AJ51" s="677"/>
      <c r="AK51" s="677"/>
      <c r="AL51" s="677"/>
      <c r="AM51" s="677"/>
      <c r="AN51" s="677"/>
      <c r="AO51" s="677"/>
      <c r="AP51" s="684"/>
      <c r="AQ51" s="684"/>
      <c r="AR51" s="684"/>
      <c r="AS51" s="684"/>
      <c r="AT51" s="684"/>
      <c r="AU51" s="684"/>
      <c r="AV51" s="677"/>
      <c r="AW51" s="677"/>
      <c r="AX51" s="677"/>
      <c r="AY51" s="677"/>
      <c r="AZ51" s="677"/>
      <c r="BA51" s="677"/>
      <c r="BB51" s="677"/>
      <c r="BC51" s="677"/>
      <c r="BD51" s="677"/>
      <c r="BE51" s="677"/>
      <c r="BF51" s="677"/>
      <c r="BG51" s="677"/>
      <c r="BH51" s="677"/>
      <c r="BI51" s="677"/>
      <c r="BJ51" s="677"/>
      <c r="BK51" s="677"/>
      <c r="BL51" s="677"/>
      <c r="BM51" s="677"/>
      <c r="BN51" s="677"/>
      <c r="BO51" s="677"/>
      <c r="BP51" s="677"/>
      <c r="BQ51" s="677"/>
      <c r="BR51" s="677"/>
      <c r="BS51" s="677"/>
      <c r="BT51" s="677"/>
      <c r="BU51" s="677"/>
      <c r="BV51" s="677"/>
      <c r="BW51" s="677"/>
      <c r="BX51" s="677"/>
      <c r="BY51" s="677"/>
      <c r="BZ51" s="677"/>
      <c r="CA51" s="677"/>
      <c r="CB51" s="677"/>
      <c r="CC51" s="677"/>
      <c r="CD51" s="677"/>
      <c r="CE51" s="677"/>
      <c r="CF51" s="749"/>
      <c r="CG51" s="749"/>
      <c r="CH51" s="749"/>
      <c r="CI51" s="749"/>
      <c r="CJ51" s="749"/>
      <c r="CK51" s="734"/>
      <c r="CL51" s="754"/>
    </row>
    <row r="52" spans="1:90" x14ac:dyDescent="0.25">
      <c r="A52" s="721"/>
      <c r="B52" s="721"/>
      <c r="C52" s="721"/>
      <c r="D52" s="754"/>
      <c r="E52" s="754"/>
      <c r="F52" s="754"/>
      <c r="G52" s="754"/>
      <c r="H52" s="721"/>
      <c r="I52" s="754"/>
      <c r="J52" s="754"/>
      <c r="K52" s="679"/>
      <c r="L52" s="679"/>
      <c r="M52" s="1019"/>
      <c r="N52" s="1019"/>
      <c r="O52" s="679"/>
      <c r="P52" s="679"/>
      <c r="Q52" s="679"/>
      <c r="R52" s="679"/>
      <c r="S52" s="679"/>
      <c r="T52" s="679"/>
      <c r="U52" s="679"/>
      <c r="V52" s="679"/>
      <c r="W52" s="679"/>
      <c r="X52" s="679"/>
      <c r="Y52" s="679"/>
      <c r="Z52" s="679"/>
      <c r="AA52" s="679"/>
      <c r="AB52" s="677"/>
      <c r="AC52" s="677"/>
      <c r="AD52" s="677"/>
      <c r="AE52" s="677"/>
      <c r="AF52" s="677"/>
      <c r="AG52" s="677"/>
      <c r="AH52" s="677"/>
      <c r="AI52" s="677"/>
      <c r="AJ52" s="677"/>
      <c r="AK52" s="677"/>
      <c r="AL52" s="677"/>
      <c r="AM52" s="677"/>
      <c r="AN52" s="677"/>
      <c r="AO52" s="677"/>
      <c r="AP52" s="684"/>
      <c r="AQ52" s="684"/>
      <c r="AR52" s="684"/>
      <c r="AS52" s="684"/>
      <c r="AT52" s="684"/>
      <c r="AU52" s="684"/>
      <c r="AV52" s="677"/>
      <c r="AW52" s="677"/>
      <c r="AX52" s="677"/>
      <c r="AY52" s="677"/>
      <c r="AZ52" s="677"/>
      <c r="BA52" s="677"/>
      <c r="BB52" s="677"/>
      <c r="BC52" s="677"/>
      <c r="BD52" s="677"/>
      <c r="BE52" s="677"/>
      <c r="BF52" s="677"/>
      <c r="BG52" s="677"/>
      <c r="BH52" s="677"/>
      <c r="BI52" s="677"/>
      <c r="BJ52" s="677"/>
      <c r="BK52" s="677"/>
      <c r="BL52" s="677"/>
      <c r="BM52" s="677"/>
      <c r="BN52" s="677"/>
      <c r="BO52" s="677"/>
      <c r="BP52" s="677"/>
      <c r="BQ52" s="677"/>
      <c r="BR52" s="677"/>
      <c r="BS52" s="677"/>
      <c r="BT52" s="677"/>
      <c r="BU52" s="677"/>
      <c r="BV52" s="677"/>
      <c r="BW52" s="677"/>
      <c r="BX52" s="677"/>
      <c r="BY52" s="677"/>
      <c r="BZ52" s="677"/>
      <c r="CA52" s="677"/>
      <c r="CB52" s="677"/>
      <c r="CC52" s="677"/>
      <c r="CD52" s="677"/>
      <c r="CE52" s="677"/>
      <c r="CF52" s="768"/>
      <c r="CG52" s="768"/>
      <c r="CH52" s="768"/>
      <c r="CI52" s="769"/>
      <c r="CJ52" s="749"/>
      <c r="CK52" s="734"/>
      <c r="CL52" s="754"/>
    </row>
    <row r="53" spans="1:90" x14ac:dyDescent="0.25">
      <c r="A53" s="721"/>
      <c r="B53" s="721"/>
      <c r="C53" s="721"/>
      <c r="D53" s="754"/>
      <c r="E53" s="754"/>
      <c r="F53" s="754"/>
      <c r="G53" s="754"/>
      <c r="H53" s="721"/>
      <c r="I53" s="754"/>
      <c r="J53" s="754"/>
      <c r="K53" s="679"/>
      <c r="L53" s="679"/>
      <c r="M53" s="1019"/>
      <c r="N53" s="1019"/>
      <c r="O53" s="679"/>
      <c r="P53" s="679"/>
      <c r="Q53" s="679"/>
      <c r="R53" s="679"/>
      <c r="S53" s="679"/>
      <c r="T53" s="679"/>
      <c r="U53" s="679"/>
      <c r="V53" s="679"/>
      <c r="W53" s="679"/>
      <c r="X53" s="679"/>
      <c r="Y53" s="679"/>
      <c r="Z53" s="679"/>
      <c r="AA53" s="679"/>
      <c r="AB53" s="677"/>
      <c r="AC53" s="677"/>
      <c r="AD53" s="677"/>
      <c r="AE53" s="677"/>
      <c r="AF53" s="677"/>
      <c r="AG53" s="677"/>
      <c r="AH53" s="677"/>
      <c r="AI53" s="677"/>
      <c r="AJ53" s="677"/>
      <c r="AK53" s="677"/>
      <c r="AL53" s="677"/>
      <c r="AM53" s="677"/>
      <c r="AN53" s="677"/>
      <c r="AO53" s="677"/>
      <c r="AP53" s="684"/>
      <c r="AQ53" s="684"/>
      <c r="AR53" s="684"/>
      <c r="AS53" s="684"/>
      <c r="AT53" s="684"/>
      <c r="AU53" s="684"/>
      <c r="AV53" s="677"/>
      <c r="AW53" s="677"/>
      <c r="AX53" s="677"/>
      <c r="AY53" s="677"/>
      <c r="AZ53" s="677"/>
      <c r="BA53" s="677"/>
      <c r="BB53" s="677"/>
      <c r="BC53" s="677"/>
      <c r="BD53" s="677"/>
      <c r="BE53" s="677"/>
      <c r="BF53" s="677"/>
      <c r="BG53" s="677"/>
      <c r="BH53" s="677"/>
      <c r="BI53" s="677"/>
      <c r="BJ53" s="677"/>
      <c r="BK53" s="677"/>
      <c r="BL53" s="677"/>
      <c r="BM53" s="677"/>
      <c r="BN53" s="677"/>
      <c r="BO53" s="677"/>
      <c r="BP53" s="677"/>
      <c r="BQ53" s="677"/>
      <c r="BR53" s="677"/>
      <c r="BS53" s="677"/>
      <c r="BT53" s="677"/>
      <c r="BU53" s="677"/>
      <c r="BV53" s="677"/>
      <c r="BW53" s="677"/>
      <c r="BX53" s="677"/>
      <c r="BY53" s="677"/>
      <c r="BZ53" s="677"/>
      <c r="CA53" s="677"/>
      <c r="CB53" s="677"/>
      <c r="CC53" s="677"/>
      <c r="CD53" s="677"/>
      <c r="CE53" s="677"/>
      <c r="CF53" s="768"/>
      <c r="CG53" s="768"/>
      <c r="CH53" s="768"/>
      <c r="CI53" s="769"/>
      <c r="CJ53" s="770"/>
      <c r="CK53" s="754"/>
      <c r="CL53" s="754"/>
    </row>
    <row r="54" spans="1:90" ht="15.75" x14ac:dyDescent="0.25">
      <c r="A54" s="721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778"/>
      <c r="K54" s="679"/>
      <c r="L54" s="679"/>
      <c r="M54" s="1019"/>
      <c r="N54" s="1019"/>
      <c r="O54" s="679"/>
      <c r="P54" s="679"/>
      <c r="Q54" s="679"/>
      <c r="R54" s="679"/>
      <c r="S54" s="679"/>
      <c r="T54" s="679"/>
      <c r="U54" s="679"/>
      <c r="V54" s="679"/>
      <c r="W54" s="679"/>
      <c r="X54" s="679"/>
      <c r="Y54" s="679"/>
      <c r="Z54" s="679"/>
      <c r="AA54" s="679"/>
      <c r="AB54" s="677"/>
      <c r="AC54" s="677"/>
      <c r="AD54" s="677"/>
      <c r="AE54" s="677"/>
      <c r="AF54" s="677"/>
      <c r="AG54" s="677"/>
      <c r="AH54" s="677"/>
      <c r="AI54" s="677"/>
      <c r="AJ54" s="677"/>
      <c r="AK54" s="677"/>
      <c r="AL54" s="677"/>
      <c r="AM54" s="677"/>
      <c r="AN54" s="677"/>
      <c r="AO54" s="677"/>
      <c r="AP54" s="684"/>
      <c r="AQ54" s="684"/>
      <c r="AR54" s="684"/>
      <c r="AS54" s="684"/>
      <c r="AT54" s="684"/>
      <c r="AU54" s="684"/>
      <c r="AV54" s="677"/>
      <c r="AW54" s="677"/>
      <c r="AX54" s="677"/>
      <c r="AY54" s="677"/>
      <c r="AZ54" s="677"/>
      <c r="BA54" s="677"/>
      <c r="BB54" s="677"/>
      <c r="BC54" s="677"/>
      <c r="BD54" s="677"/>
      <c r="BE54" s="677"/>
      <c r="BF54" s="677"/>
      <c r="BG54" s="677"/>
      <c r="BH54" s="677"/>
      <c r="BI54" s="677"/>
      <c r="BJ54" s="677"/>
      <c r="BK54" s="677"/>
      <c r="BL54" s="677"/>
      <c r="BM54" s="677"/>
      <c r="BN54" s="677"/>
      <c r="BO54" s="677"/>
      <c r="BP54" s="677"/>
      <c r="BQ54" s="677"/>
      <c r="BR54" s="677"/>
      <c r="BS54" s="677"/>
      <c r="BT54" s="677"/>
      <c r="BU54" s="677"/>
      <c r="BV54" s="677"/>
      <c r="BW54" s="677"/>
      <c r="BX54" s="677"/>
      <c r="BY54" s="677"/>
      <c r="BZ54" s="677"/>
      <c r="CA54" s="677"/>
      <c r="CB54" s="677"/>
      <c r="CC54" s="677"/>
      <c r="CD54" s="677"/>
      <c r="CE54" s="677"/>
      <c r="CF54" s="749"/>
      <c r="CG54" s="749"/>
      <c r="CH54" s="749"/>
      <c r="CI54" s="749"/>
      <c r="CJ54" s="770"/>
      <c r="CK54" s="754"/>
      <c r="CL54" s="754"/>
    </row>
    <row r="55" spans="1:90" x14ac:dyDescent="0.25">
      <c r="A55" s="721"/>
      <c r="B55" s="781" t="s">
        <v>20</v>
      </c>
      <c r="C55" s="782" t="s">
        <v>21</v>
      </c>
      <c r="D55" s="782"/>
      <c r="E55" s="782"/>
      <c r="F55" s="782"/>
      <c r="G55" s="782"/>
      <c r="H55" s="782" t="s">
        <v>22</v>
      </c>
      <c r="I55" s="1174" t="s">
        <v>73</v>
      </c>
      <c r="J55" s="1175"/>
      <c r="K55" s="679"/>
      <c r="L55" s="679"/>
      <c r="M55" s="1019"/>
      <c r="N55" s="1019"/>
      <c r="O55" s="679"/>
      <c r="P55" s="679"/>
      <c r="Q55" s="679"/>
      <c r="R55" s="679"/>
      <c r="S55" s="679"/>
      <c r="T55" s="679"/>
      <c r="U55" s="679"/>
      <c r="V55" s="679"/>
      <c r="W55" s="679"/>
      <c r="X55" s="679"/>
      <c r="Y55" s="679"/>
      <c r="Z55" s="679"/>
      <c r="AA55" s="679"/>
      <c r="AB55" s="677"/>
      <c r="AC55" s="677"/>
      <c r="AD55" s="677"/>
      <c r="AE55" s="677"/>
      <c r="AF55" s="677"/>
      <c r="AG55" s="677"/>
      <c r="AH55" s="677"/>
      <c r="AI55" s="677"/>
      <c r="AJ55" s="677"/>
      <c r="AK55" s="677"/>
      <c r="AL55" s="677"/>
      <c r="AM55" s="677"/>
      <c r="AN55" s="677"/>
      <c r="AO55" s="677"/>
      <c r="AP55" s="684"/>
      <c r="AQ55" s="684"/>
      <c r="AR55" s="684"/>
      <c r="AS55" s="684"/>
      <c r="AT55" s="684"/>
      <c r="AU55" s="684"/>
      <c r="AV55" s="677"/>
      <c r="AW55" s="677"/>
      <c r="AX55" s="677"/>
      <c r="AY55" s="677"/>
      <c r="AZ55" s="677"/>
      <c r="BA55" s="677"/>
      <c r="BB55" s="677"/>
      <c r="BC55" s="677"/>
      <c r="BD55" s="677"/>
      <c r="BE55" s="677"/>
      <c r="BF55" s="677"/>
      <c r="BG55" s="677"/>
      <c r="BH55" s="677"/>
      <c r="BI55" s="677"/>
      <c r="BJ55" s="677"/>
      <c r="BK55" s="677"/>
      <c r="BL55" s="677"/>
      <c r="BM55" s="677"/>
      <c r="BN55" s="677"/>
      <c r="BO55" s="677"/>
      <c r="BP55" s="677"/>
      <c r="BQ55" s="677"/>
      <c r="BR55" s="677"/>
      <c r="BS55" s="677"/>
      <c r="BT55" s="677"/>
      <c r="BU55" s="677"/>
      <c r="BV55" s="677"/>
      <c r="BW55" s="677"/>
      <c r="BX55" s="677"/>
      <c r="BY55" s="677"/>
      <c r="BZ55" s="677"/>
      <c r="CA55" s="677"/>
      <c r="CB55" s="677"/>
      <c r="CC55" s="677"/>
      <c r="CD55" s="677"/>
      <c r="CE55" s="677"/>
      <c r="CF55" s="731"/>
      <c r="CG55" s="748"/>
      <c r="CH55" s="732"/>
      <c r="CI55" s="733"/>
      <c r="CJ55" s="748"/>
      <c r="CK55" s="734"/>
      <c r="CL55" s="754"/>
    </row>
    <row r="56" spans="1:90" ht="15.75" thickBot="1" x14ac:dyDescent="0.3">
      <c r="A56" s="721"/>
      <c r="B56" s="721"/>
      <c r="C56" s="721"/>
      <c r="D56" s="754"/>
      <c r="E56" s="754"/>
      <c r="F56" s="754"/>
      <c r="G56" s="754"/>
      <c r="H56" s="721"/>
      <c r="I56" s="754"/>
      <c r="J56" s="754"/>
      <c r="K56" s="679"/>
      <c r="L56" s="679"/>
      <c r="M56" s="1019"/>
      <c r="N56" s="1019"/>
      <c r="O56" s="679"/>
      <c r="P56" s="679"/>
      <c r="Q56" s="679"/>
      <c r="R56" s="679"/>
      <c r="S56" s="679"/>
      <c r="T56" s="679"/>
      <c r="U56" s="679"/>
      <c r="V56" s="679"/>
      <c r="W56" s="679"/>
      <c r="X56" s="679"/>
      <c r="Y56" s="679"/>
      <c r="Z56" s="679"/>
      <c r="AA56" s="679"/>
      <c r="AB56" s="677"/>
      <c r="AC56" s="677"/>
      <c r="AD56" s="677"/>
      <c r="AE56" s="677"/>
      <c r="AF56" s="677"/>
      <c r="AG56" s="677"/>
      <c r="AH56" s="677"/>
      <c r="AI56" s="677"/>
      <c r="AJ56" s="677"/>
      <c r="AK56" s="677"/>
      <c r="AL56" s="677"/>
      <c r="AM56" s="677"/>
      <c r="AN56" s="677"/>
      <c r="AO56" s="677"/>
      <c r="AP56" s="684"/>
      <c r="AQ56" s="684"/>
      <c r="AR56" s="684"/>
      <c r="AS56" s="684"/>
      <c r="AT56" s="684"/>
      <c r="AU56" s="684"/>
      <c r="AV56" s="677"/>
      <c r="AW56" s="677"/>
      <c r="AX56" s="677"/>
      <c r="AY56" s="677"/>
      <c r="AZ56" s="677"/>
      <c r="BA56" s="677"/>
      <c r="BB56" s="677"/>
      <c r="BC56" s="677"/>
      <c r="BD56" s="677"/>
      <c r="BE56" s="677"/>
      <c r="BF56" s="677"/>
      <c r="BG56" s="677"/>
      <c r="BH56" s="677"/>
      <c r="BI56" s="677"/>
      <c r="BJ56" s="677"/>
      <c r="BK56" s="677"/>
      <c r="BL56" s="677"/>
      <c r="BM56" s="677"/>
      <c r="BN56" s="677"/>
      <c r="BO56" s="677"/>
      <c r="BP56" s="677"/>
      <c r="BQ56" s="677"/>
      <c r="BR56" s="677"/>
      <c r="BS56" s="677"/>
      <c r="BT56" s="677"/>
      <c r="BU56" s="677"/>
      <c r="BV56" s="677"/>
      <c r="BW56" s="677"/>
      <c r="BX56" s="677"/>
      <c r="BY56" s="677"/>
      <c r="BZ56" s="677"/>
      <c r="CA56" s="677"/>
      <c r="CB56" s="677"/>
      <c r="CC56" s="677"/>
      <c r="CD56" s="677"/>
      <c r="CE56" s="677"/>
      <c r="CF56" s="749"/>
      <c r="CG56" s="749"/>
      <c r="CH56" s="749"/>
      <c r="CI56" s="749"/>
      <c r="CJ56" s="770"/>
      <c r="CK56" s="754"/>
      <c r="CL56" s="754"/>
    </row>
    <row r="57" spans="1:90" ht="15.75" thickBot="1" x14ac:dyDescent="0.3">
      <c r="A57" s="1164" t="s">
        <v>76</v>
      </c>
      <c r="B57" s="722">
        <v>40725</v>
      </c>
      <c r="C57" s="756">
        <v>0.86458333333333337</v>
      </c>
      <c r="D57" s="766" t="s">
        <v>54</v>
      </c>
      <c r="E57" s="777">
        <v>0</v>
      </c>
      <c r="F57" s="777">
        <v>3</v>
      </c>
      <c r="G57" s="754" t="s">
        <v>62</v>
      </c>
      <c r="H57" s="721" t="s">
        <v>64</v>
      </c>
      <c r="I57" s="779"/>
      <c r="J57" s="779"/>
      <c r="K57" s="679" t="s">
        <v>62</v>
      </c>
      <c r="L57" s="679"/>
      <c r="M57" s="1019"/>
      <c r="N57" s="1019"/>
      <c r="O57" s="679"/>
      <c r="P57" s="679"/>
      <c r="Q57" s="679"/>
      <c r="R57" s="679"/>
      <c r="S57" s="679"/>
      <c r="T57" s="679"/>
      <c r="U57" s="679"/>
      <c r="V57" s="679"/>
      <c r="W57" s="679"/>
      <c r="X57" s="679"/>
      <c r="Y57" s="679"/>
      <c r="Z57" s="679"/>
      <c r="AA57" s="679"/>
      <c r="AB57" s="677"/>
      <c r="AC57" s="677"/>
      <c r="AD57" s="677"/>
      <c r="AE57" s="677"/>
      <c r="AF57" s="677"/>
      <c r="AG57" s="677"/>
      <c r="AH57" s="677"/>
      <c r="AI57" s="677"/>
      <c r="AJ57" s="677"/>
      <c r="AK57" s="677"/>
      <c r="AL57" s="677"/>
      <c r="AM57" s="677"/>
      <c r="AN57" s="677"/>
      <c r="AO57" s="677"/>
      <c r="AP57" s="684"/>
      <c r="AQ57" s="684"/>
      <c r="AR57" s="684"/>
      <c r="AS57" s="684"/>
      <c r="AT57" s="684"/>
      <c r="AU57" s="684"/>
      <c r="AV57" s="677"/>
      <c r="AW57" s="677"/>
      <c r="AX57" s="677"/>
      <c r="AY57" s="677"/>
      <c r="AZ57" s="677"/>
      <c r="BA57" s="677"/>
      <c r="BB57" s="677"/>
      <c r="BC57" s="677"/>
      <c r="BD57" s="677"/>
      <c r="BE57" s="677"/>
      <c r="BF57" s="677"/>
      <c r="BG57" s="677"/>
      <c r="BH57" s="677"/>
      <c r="BI57" s="677"/>
      <c r="BJ57" s="677"/>
      <c r="BK57" s="677"/>
      <c r="BL57" s="677"/>
      <c r="BM57" s="677"/>
      <c r="BN57" s="677"/>
      <c r="BO57" s="677"/>
      <c r="BP57" s="677"/>
      <c r="BQ57" s="677"/>
      <c r="BR57" s="677"/>
      <c r="BS57" s="677"/>
      <c r="BT57" s="677"/>
      <c r="BU57" s="677"/>
      <c r="BV57" s="677"/>
      <c r="BW57" s="677"/>
      <c r="BX57" s="677"/>
      <c r="BY57" s="677"/>
      <c r="BZ57" s="677"/>
      <c r="CA57" s="677"/>
      <c r="CB57" s="677"/>
      <c r="CC57" s="677"/>
      <c r="CD57" s="677"/>
      <c r="CE57" s="677"/>
      <c r="CF57" s="768"/>
      <c r="CG57" s="768"/>
      <c r="CH57" s="768"/>
      <c r="CI57" s="769"/>
      <c r="CJ57" s="770"/>
      <c r="CK57" s="754"/>
      <c r="CL57" s="754"/>
    </row>
    <row r="58" spans="1:90" x14ac:dyDescent="0.25">
      <c r="A58" s="1164"/>
      <c r="B58" s="721"/>
      <c r="C58" s="721"/>
      <c r="D58" s="754"/>
      <c r="E58" s="754"/>
      <c r="F58" s="754"/>
      <c r="G58" s="754"/>
      <c r="H58" s="721"/>
      <c r="I58" s="754"/>
      <c r="J58" s="754"/>
      <c r="K58" s="679"/>
      <c r="L58" s="679"/>
      <c r="M58" s="1019"/>
      <c r="N58" s="1019"/>
      <c r="O58" s="679"/>
      <c r="P58" s="679"/>
      <c r="Q58" s="679"/>
      <c r="R58" s="679"/>
      <c r="S58" s="679"/>
      <c r="T58" s="679"/>
      <c r="U58" s="679"/>
      <c r="V58" s="679"/>
      <c r="W58" s="679"/>
      <c r="X58" s="679"/>
      <c r="Y58" s="679"/>
      <c r="Z58" s="679"/>
      <c r="AA58" s="679"/>
      <c r="AB58" s="677"/>
      <c r="AC58" s="677"/>
      <c r="AD58" s="677"/>
      <c r="AE58" s="677"/>
      <c r="AF58" s="677"/>
      <c r="AG58" s="677"/>
      <c r="AH58" s="677"/>
      <c r="AI58" s="677"/>
      <c r="AJ58" s="677"/>
      <c r="AK58" s="677"/>
      <c r="AL58" s="677"/>
      <c r="AM58" s="677"/>
      <c r="AN58" s="677"/>
      <c r="AO58" s="677"/>
      <c r="AP58" s="684"/>
      <c r="AQ58" s="684"/>
      <c r="AR58" s="684"/>
      <c r="AS58" s="684"/>
      <c r="AT58" s="684"/>
      <c r="AU58" s="684"/>
      <c r="AV58" s="677"/>
      <c r="AW58" s="677"/>
      <c r="AX58" s="677"/>
      <c r="AY58" s="677"/>
      <c r="AZ58" s="677"/>
      <c r="BA58" s="677"/>
      <c r="BB58" s="677"/>
      <c r="BC58" s="677"/>
      <c r="BD58" s="677"/>
      <c r="BE58" s="677"/>
      <c r="BF58" s="677"/>
      <c r="BG58" s="677"/>
      <c r="BH58" s="677"/>
      <c r="BI58" s="677"/>
      <c r="BJ58" s="677"/>
      <c r="BK58" s="677"/>
      <c r="BL58" s="677"/>
      <c r="BM58" s="677"/>
      <c r="BN58" s="677"/>
      <c r="BO58" s="677"/>
      <c r="BP58" s="677"/>
      <c r="BQ58" s="677"/>
      <c r="BR58" s="677"/>
      <c r="BS58" s="677"/>
      <c r="BT58" s="677"/>
      <c r="BU58" s="677"/>
      <c r="BV58" s="677"/>
      <c r="BW58" s="677"/>
      <c r="BX58" s="677"/>
      <c r="BY58" s="677"/>
      <c r="BZ58" s="677"/>
      <c r="CA58" s="677"/>
      <c r="CB58" s="677"/>
      <c r="CC58" s="677"/>
      <c r="CD58" s="677"/>
      <c r="CE58" s="677"/>
      <c r="CF58" s="749"/>
      <c r="CG58" s="749"/>
      <c r="CH58" s="749"/>
      <c r="CI58" s="749"/>
      <c r="CJ58" s="770"/>
      <c r="CK58" s="754"/>
      <c r="CL58" s="754"/>
    </row>
    <row r="59" spans="1:90" x14ac:dyDescent="0.25">
      <c r="A59" s="1164"/>
      <c r="B59" s="721"/>
      <c r="C59" s="721"/>
      <c r="D59" s="754"/>
      <c r="E59" s="754"/>
      <c r="F59" s="754"/>
      <c r="G59" s="754"/>
      <c r="H59" s="721"/>
      <c r="I59" s="754"/>
      <c r="J59" s="754"/>
      <c r="K59" s="679"/>
      <c r="L59" s="679"/>
      <c r="M59" s="1019"/>
      <c r="N59" s="1019"/>
      <c r="O59" s="679"/>
      <c r="P59" s="679"/>
      <c r="Q59" s="679"/>
      <c r="R59" s="679"/>
      <c r="S59" s="679"/>
      <c r="T59" s="679"/>
      <c r="U59" s="679"/>
      <c r="V59" s="679"/>
      <c r="W59" s="679"/>
      <c r="X59" s="679"/>
      <c r="Y59" s="679"/>
      <c r="Z59" s="679"/>
      <c r="AA59" s="679"/>
      <c r="AB59" s="677"/>
      <c r="AC59" s="677"/>
      <c r="AD59" s="677"/>
      <c r="AE59" s="677"/>
      <c r="AF59" s="677"/>
      <c r="AG59" s="677"/>
      <c r="AH59" s="677"/>
      <c r="AI59" s="677"/>
      <c r="AJ59" s="677"/>
      <c r="AK59" s="677"/>
      <c r="AL59" s="677"/>
      <c r="AM59" s="677"/>
      <c r="AN59" s="677"/>
      <c r="AO59" s="677"/>
      <c r="AP59" s="684"/>
      <c r="AQ59" s="684"/>
      <c r="AR59" s="684"/>
      <c r="AS59" s="684"/>
      <c r="AT59" s="684"/>
      <c r="AU59" s="684"/>
      <c r="AV59" s="677"/>
      <c r="AW59" s="677"/>
      <c r="AX59" s="677"/>
      <c r="AY59" s="677"/>
      <c r="AZ59" s="677"/>
      <c r="BA59" s="677"/>
      <c r="BB59" s="677"/>
      <c r="BC59" s="677"/>
      <c r="BD59" s="677"/>
      <c r="BE59" s="677"/>
      <c r="BF59" s="677"/>
      <c r="BG59" s="677"/>
      <c r="BH59" s="677"/>
      <c r="BI59" s="677"/>
      <c r="BJ59" s="677"/>
      <c r="BK59" s="677"/>
      <c r="BL59" s="677"/>
      <c r="BM59" s="677"/>
      <c r="BN59" s="677"/>
      <c r="BO59" s="677"/>
      <c r="BP59" s="677"/>
      <c r="BQ59" s="677"/>
      <c r="BR59" s="677"/>
      <c r="BS59" s="677"/>
      <c r="BT59" s="677"/>
      <c r="BU59" s="677"/>
      <c r="BV59" s="677"/>
      <c r="BW59" s="677"/>
      <c r="BX59" s="677"/>
      <c r="BY59" s="677"/>
      <c r="BZ59" s="677"/>
      <c r="CA59" s="677"/>
      <c r="CB59" s="677"/>
      <c r="CC59" s="677"/>
      <c r="CD59" s="677"/>
      <c r="CE59" s="677"/>
      <c r="CF59" s="749"/>
      <c r="CG59" s="749"/>
      <c r="CH59" s="749"/>
      <c r="CI59" s="749"/>
      <c r="CJ59" s="770"/>
      <c r="CK59" s="754"/>
      <c r="CL59" s="754"/>
    </row>
    <row r="60" spans="1:90" x14ac:dyDescent="0.25">
      <c r="A60" s="1164"/>
      <c r="B60" s="721"/>
      <c r="C60" s="721"/>
      <c r="D60" s="754"/>
      <c r="E60" s="754"/>
      <c r="F60" s="754"/>
      <c r="G60" s="754"/>
      <c r="H60" s="721"/>
      <c r="I60" s="754"/>
      <c r="J60" s="754"/>
      <c r="K60" s="679"/>
      <c r="L60" s="679"/>
      <c r="M60" s="1019"/>
      <c r="N60" s="1019"/>
      <c r="O60" s="679"/>
      <c r="P60" s="679"/>
      <c r="Q60" s="679"/>
      <c r="R60" s="679"/>
      <c r="S60" s="679"/>
      <c r="T60" s="679"/>
      <c r="U60" s="679"/>
      <c r="V60" s="679"/>
      <c r="W60" s="679"/>
      <c r="X60" s="679"/>
      <c r="Y60" s="679"/>
      <c r="Z60" s="679"/>
      <c r="AA60" s="679"/>
      <c r="AB60" s="677"/>
      <c r="AC60" s="677"/>
      <c r="AD60" s="677"/>
      <c r="AE60" s="677"/>
      <c r="AF60" s="677"/>
      <c r="AG60" s="677"/>
      <c r="AH60" s="677"/>
      <c r="AI60" s="677"/>
      <c r="AJ60" s="677"/>
      <c r="AK60" s="677"/>
      <c r="AL60" s="677"/>
      <c r="AM60" s="677"/>
      <c r="AN60" s="677"/>
      <c r="AO60" s="677"/>
      <c r="AP60" s="684"/>
      <c r="AQ60" s="684"/>
      <c r="AR60" s="684"/>
      <c r="AS60" s="684"/>
      <c r="AT60" s="684"/>
      <c r="AU60" s="684"/>
      <c r="AV60" s="677"/>
      <c r="AW60" s="677"/>
      <c r="AX60" s="677"/>
      <c r="AY60" s="677"/>
      <c r="AZ60" s="677"/>
      <c r="BA60" s="677"/>
      <c r="BB60" s="677"/>
      <c r="BC60" s="677"/>
      <c r="BD60" s="677"/>
      <c r="BE60" s="677"/>
      <c r="BF60" s="677"/>
      <c r="BG60" s="677"/>
      <c r="BH60" s="677"/>
      <c r="BI60" s="677"/>
      <c r="BJ60" s="677"/>
      <c r="BK60" s="677"/>
      <c r="BL60" s="677"/>
      <c r="BM60" s="677"/>
      <c r="BN60" s="677"/>
      <c r="BO60" s="677"/>
      <c r="BP60" s="677"/>
      <c r="BQ60" s="677"/>
      <c r="BR60" s="677"/>
      <c r="BS60" s="677"/>
      <c r="BT60" s="677"/>
      <c r="BU60" s="677"/>
      <c r="BV60" s="677"/>
      <c r="BW60" s="677"/>
      <c r="BX60" s="677"/>
      <c r="BY60" s="677"/>
      <c r="BZ60" s="677"/>
      <c r="CA60" s="677"/>
      <c r="CB60" s="677"/>
      <c r="CC60" s="677"/>
      <c r="CD60" s="677"/>
      <c r="CE60" s="677"/>
      <c r="CF60" s="770"/>
      <c r="CG60" s="770"/>
      <c r="CH60" s="770"/>
      <c r="CI60" s="770"/>
      <c r="CJ60" s="770"/>
      <c r="CK60" s="754"/>
      <c r="CL60" s="754"/>
    </row>
    <row r="61" spans="1:90" x14ac:dyDescent="0.25">
      <c r="A61" s="1164"/>
      <c r="B61" s="721"/>
      <c r="C61" s="721"/>
      <c r="D61" s="754"/>
      <c r="E61" s="754"/>
      <c r="F61" s="754"/>
      <c r="G61" s="754"/>
      <c r="H61" s="721"/>
      <c r="I61" s="754"/>
      <c r="J61" s="754"/>
      <c r="K61" s="679"/>
      <c r="L61" s="679"/>
      <c r="M61" s="1019"/>
      <c r="N61" s="1019"/>
      <c r="O61" s="679"/>
      <c r="P61" s="679"/>
      <c r="Q61" s="679"/>
      <c r="R61" s="679"/>
      <c r="S61" s="679"/>
      <c r="T61" s="679"/>
      <c r="U61" s="679"/>
      <c r="V61" s="679"/>
      <c r="W61" s="679"/>
      <c r="X61" s="679"/>
      <c r="Y61" s="679"/>
      <c r="Z61" s="679"/>
      <c r="AA61" s="679"/>
      <c r="AB61" s="677"/>
      <c r="AC61" s="677"/>
      <c r="AD61" s="677"/>
      <c r="AE61" s="677"/>
      <c r="AF61" s="677"/>
      <c r="AG61" s="677"/>
      <c r="AH61" s="677"/>
      <c r="AI61" s="677"/>
      <c r="AJ61" s="677"/>
      <c r="AK61" s="677"/>
      <c r="AL61" s="677"/>
      <c r="AM61" s="677"/>
      <c r="AN61" s="677"/>
      <c r="AO61" s="677"/>
      <c r="AP61" s="684"/>
      <c r="AQ61" s="684"/>
      <c r="AR61" s="684"/>
      <c r="AS61" s="684"/>
      <c r="AT61" s="684"/>
      <c r="AU61" s="684"/>
      <c r="AV61" s="677"/>
      <c r="AW61" s="677"/>
      <c r="AX61" s="677"/>
      <c r="AY61" s="677"/>
      <c r="AZ61" s="677"/>
      <c r="BA61" s="677"/>
      <c r="BB61" s="677"/>
      <c r="BC61" s="677"/>
      <c r="BD61" s="677"/>
      <c r="BE61" s="677"/>
      <c r="BF61" s="677"/>
      <c r="BG61" s="677"/>
      <c r="BH61" s="677"/>
      <c r="BI61" s="677"/>
      <c r="BJ61" s="677"/>
      <c r="BK61" s="677"/>
      <c r="BL61" s="677"/>
      <c r="BM61" s="677"/>
      <c r="BN61" s="677"/>
      <c r="BO61" s="677"/>
      <c r="BP61" s="677"/>
      <c r="BQ61" s="677"/>
      <c r="BR61" s="677"/>
      <c r="BS61" s="677"/>
      <c r="BT61" s="677"/>
      <c r="BU61" s="677"/>
      <c r="BV61" s="677"/>
      <c r="BW61" s="677"/>
      <c r="BX61" s="677"/>
      <c r="BY61" s="677"/>
      <c r="BZ61" s="677"/>
      <c r="CA61" s="677"/>
      <c r="CB61" s="677"/>
      <c r="CC61" s="677"/>
      <c r="CD61" s="677"/>
      <c r="CE61" s="677"/>
      <c r="CF61" s="770"/>
      <c r="CG61" s="770"/>
      <c r="CH61" s="770"/>
      <c r="CI61" s="770"/>
      <c r="CJ61" s="770"/>
      <c r="CK61" s="754"/>
      <c r="CL61" s="754"/>
    </row>
    <row r="62" spans="1:90" x14ac:dyDescent="0.25">
      <c r="A62" s="1164"/>
      <c r="B62" s="721"/>
      <c r="C62" s="721"/>
      <c r="D62" s="754"/>
      <c r="E62" s="754"/>
      <c r="F62" s="754"/>
      <c r="G62" s="754"/>
      <c r="H62" s="721"/>
      <c r="I62" s="754"/>
      <c r="J62" s="754"/>
      <c r="K62" s="679"/>
      <c r="L62" s="679"/>
      <c r="M62" s="1019"/>
      <c r="N62" s="1019"/>
      <c r="O62" s="679"/>
      <c r="P62" s="679"/>
      <c r="Q62" s="679"/>
      <c r="R62" s="679"/>
      <c r="S62" s="679"/>
      <c r="T62" s="679"/>
      <c r="U62" s="679"/>
      <c r="V62" s="679"/>
      <c r="W62" s="679"/>
      <c r="X62" s="679"/>
      <c r="Y62" s="679"/>
      <c r="Z62" s="679"/>
      <c r="AA62" s="679"/>
      <c r="AB62" s="677"/>
      <c r="AC62" s="677"/>
      <c r="AD62" s="677"/>
      <c r="AE62" s="677"/>
      <c r="AF62" s="677"/>
      <c r="AG62" s="677"/>
      <c r="AH62" s="677"/>
      <c r="AI62" s="677"/>
      <c r="AJ62" s="677"/>
      <c r="AK62" s="677"/>
      <c r="AL62" s="677"/>
      <c r="AM62" s="677"/>
      <c r="AN62" s="677"/>
      <c r="AO62" s="677"/>
      <c r="AP62" s="684"/>
      <c r="AQ62" s="684"/>
      <c r="AR62" s="684"/>
      <c r="AS62" s="684"/>
      <c r="AT62" s="684"/>
      <c r="AU62" s="684"/>
      <c r="AV62" s="677"/>
      <c r="AW62" s="677"/>
      <c r="AX62" s="677"/>
      <c r="AY62" s="677"/>
      <c r="AZ62" s="677"/>
      <c r="BA62" s="677"/>
      <c r="BB62" s="677"/>
      <c r="BC62" s="677"/>
      <c r="BD62" s="677"/>
      <c r="BE62" s="677"/>
      <c r="BF62" s="677"/>
      <c r="BG62" s="677"/>
      <c r="BH62" s="677"/>
      <c r="BI62" s="677"/>
      <c r="BJ62" s="677"/>
      <c r="BK62" s="677"/>
      <c r="BL62" s="677"/>
      <c r="BM62" s="677"/>
      <c r="BN62" s="677"/>
      <c r="BO62" s="677"/>
      <c r="BP62" s="677"/>
      <c r="BQ62" s="677"/>
      <c r="BR62" s="677"/>
      <c r="BS62" s="677"/>
      <c r="BT62" s="677"/>
      <c r="BU62" s="677"/>
      <c r="BV62" s="677"/>
      <c r="BW62" s="677"/>
      <c r="BX62" s="677"/>
      <c r="BY62" s="677"/>
      <c r="BZ62" s="677"/>
      <c r="CA62" s="677"/>
      <c r="CB62" s="677"/>
      <c r="CC62" s="677"/>
      <c r="CD62" s="677"/>
      <c r="CE62" s="677"/>
      <c r="CF62" s="770"/>
      <c r="CG62" s="770"/>
      <c r="CH62" s="770"/>
      <c r="CI62" s="770"/>
      <c r="CJ62" s="770"/>
      <c r="CK62" s="754"/>
      <c r="CL62" s="754"/>
    </row>
    <row r="63" spans="1:90" ht="18" x14ac:dyDescent="0.25">
      <c r="A63" s="1164"/>
      <c r="B63" s="721"/>
      <c r="C63" s="766" t="s">
        <v>79</v>
      </c>
      <c r="D63" s="1166" t="s">
        <v>62</v>
      </c>
      <c r="E63" s="1166"/>
      <c r="F63" s="1166"/>
      <c r="G63" s="1166"/>
      <c r="H63" s="721"/>
      <c r="I63" s="754"/>
      <c r="J63" s="754"/>
      <c r="K63" s="679"/>
      <c r="L63" s="679"/>
      <c r="M63" s="1019"/>
      <c r="N63" s="1019"/>
      <c r="O63" s="679"/>
      <c r="P63" s="679"/>
      <c r="Q63" s="679"/>
      <c r="R63" s="679"/>
      <c r="S63" s="679"/>
      <c r="T63" s="679"/>
      <c r="U63" s="679"/>
      <c r="V63" s="679"/>
      <c r="W63" s="679"/>
      <c r="X63" s="679"/>
      <c r="Y63" s="679"/>
      <c r="Z63" s="679"/>
      <c r="AA63" s="679"/>
      <c r="AB63" s="677"/>
      <c r="AC63" s="677"/>
      <c r="AD63" s="677"/>
      <c r="AE63" s="677"/>
      <c r="AF63" s="677"/>
      <c r="AG63" s="677"/>
      <c r="AH63" s="677"/>
      <c r="AI63" s="677"/>
      <c r="AJ63" s="677"/>
      <c r="AK63" s="677"/>
      <c r="AL63" s="677"/>
      <c r="AM63" s="677"/>
      <c r="AN63" s="677"/>
      <c r="AO63" s="677"/>
      <c r="AP63" s="684"/>
      <c r="AQ63" s="684"/>
      <c r="AR63" s="684"/>
      <c r="AS63" s="684"/>
      <c r="AT63" s="684"/>
      <c r="AU63" s="684"/>
      <c r="AV63" s="677"/>
      <c r="AW63" s="677"/>
      <c r="AX63" s="677"/>
      <c r="AY63" s="677"/>
      <c r="AZ63" s="677"/>
      <c r="BA63" s="677"/>
      <c r="BB63" s="677"/>
      <c r="BC63" s="677"/>
      <c r="BD63" s="677"/>
      <c r="BE63" s="677"/>
      <c r="BF63" s="677"/>
      <c r="BG63" s="677"/>
      <c r="BH63" s="677"/>
      <c r="BI63" s="677"/>
      <c r="BJ63" s="677"/>
      <c r="BK63" s="677"/>
      <c r="BL63" s="677"/>
      <c r="BM63" s="677"/>
      <c r="BN63" s="677"/>
      <c r="BO63" s="677"/>
      <c r="BP63" s="677"/>
      <c r="BQ63" s="677"/>
      <c r="BR63" s="677"/>
      <c r="BS63" s="677"/>
      <c r="BT63" s="677"/>
      <c r="BU63" s="677"/>
      <c r="BV63" s="677"/>
      <c r="BW63" s="677"/>
      <c r="BX63" s="677"/>
      <c r="BY63" s="677"/>
      <c r="BZ63" s="677"/>
      <c r="CA63" s="677"/>
      <c r="CB63" s="677"/>
      <c r="CC63" s="677"/>
      <c r="CD63" s="677"/>
      <c r="CE63" s="677"/>
      <c r="CF63" s="770"/>
      <c r="CG63" s="770"/>
      <c r="CH63" s="770"/>
      <c r="CI63" s="770"/>
      <c r="CJ63" s="770"/>
      <c r="CK63" s="754"/>
      <c r="CL63" s="754"/>
    </row>
    <row r="64" spans="1:90" x14ac:dyDescent="0.25">
      <c r="A64" s="1164"/>
      <c r="B64" s="721"/>
      <c r="C64" s="721"/>
      <c r="D64" s="754" t="s">
        <v>88</v>
      </c>
      <c r="E64" s="754"/>
      <c r="F64" s="754"/>
      <c r="G64" s="754"/>
      <c r="H64" s="721"/>
      <c r="I64" s="754"/>
      <c r="J64" s="754"/>
      <c r="K64" s="679"/>
      <c r="L64" s="679"/>
      <c r="M64" s="1019"/>
      <c r="N64" s="1019"/>
      <c r="O64" s="679"/>
      <c r="P64" s="679"/>
      <c r="Q64" s="679"/>
      <c r="R64" s="679"/>
      <c r="S64" s="679"/>
      <c r="T64" s="679"/>
      <c r="U64" s="679"/>
      <c r="V64" s="679"/>
      <c r="W64" s="679"/>
      <c r="X64" s="679"/>
      <c r="Y64" s="679"/>
      <c r="Z64" s="679"/>
      <c r="AA64" s="679"/>
      <c r="AB64" s="677"/>
      <c r="AC64" s="677"/>
      <c r="AD64" s="677"/>
      <c r="AE64" s="677"/>
      <c r="AF64" s="677"/>
      <c r="AG64" s="677"/>
      <c r="AH64" s="677"/>
      <c r="AI64" s="677"/>
      <c r="AJ64" s="677"/>
      <c r="AK64" s="677"/>
      <c r="AL64" s="677"/>
      <c r="AM64" s="677"/>
      <c r="AN64" s="677"/>
      <c r="AO64" s="677"/>
      <c r="AP64" s="684"/>
      <c r="AQ64" s="684"/>
      <c r="AR64" s="684"/>
      <c r="AS64" s="684"/>
      <c r="AT64" s="684"/>
      <c r="AU64" s="684"/>
      <c r="AV64" s="677"/>
      <c r="AW64" s="677"/>
      <c r="AX64" s="677"/>
      <c r="AY64" s="677"/>
      <c r="AZ64" s="677"/>
      <c r="BA64" s="677"/>
      <c r="BB64" s="677"/>
      <c r="BC64" s="677"/>
      <c r="BD64" s="677"/>
      <c r="BE64" s="677"/>
      <c r="BF64" s="677"/>
      <c r="BG64" s="677"/>
      <c r="BH64" s="677"/>
      <c r="BI64" s="677"/>
      <c r="BJ64" s="677"/>
      <c r="BK64" s="677"/>
      <c r="BL64" s="677"/>
      <c r="BM64" s="677"/>
      <c r="BN64" s="677"/>
      <c r="BO64" s="677"/>
      <c r="BP64" s="677"/>
      <c r="BQ64" s="677"/>
      <c r="BR64" s="677"/>
      <c r="BS64" s="677"/>
      <c r="BT64" s="677"/>
      <c r="BU64" s="677"/>
      <c r="BV64" s="677"/>
      <c r="BW64" s="677"/>
      <c r="BX64" s="677"/>
      <c r="BY64" s="677"/>
      <c r="BZ64" s="677"/>
      <c r="CA64" s="677"/>
      <c r="CB64" s="677"/>
      <c r="CC64" s="677"/>
      <c r="CD64" s="677"/>
      <c r="CE64" s="677"/>
      <c r="CF64" s="770"/>
      <c r="CG64" s="770"/>
      <c r="CH64" s="770"/>
      <c r="CI64" s="770"/>
      <c r="CJ64" s="770"/>
      <c r="CK64" s="754"/>
      <c r="CL64" s="754"/>
    </row>
    <row r="65" spans="1:90" x14ac:dyDescent="0.25">
      <c r="A65" s="1164"/>
      <c r="B65" s="721"/>
      <c r="C65" s="721"/>
      <c r="D65" s="754"/>
      <c r="E65" s="754"/>
      <c r="F65" s="754"/>
      <c r="G65" s="754"/>
      <c r="H65" s="721"/>
      <c r="I65" s="754"/>
      <c r="J65" s="754"/>
      <c r="K65" s="679"/>
      <c r="L65" s="679"/>
      <c r="M65" s="1019"/>
      <c r="N65" s="1019"/>
      <c r="O65" s="679"/>
      <c r="P65" s="679"/>
      <c r="Q65" s="679"/>
      <c r="R65" s="679"/>
      <c r="S65" s="679"/>
      <c r="T65" s="679"/>
      <c r="U65" s="679"/>
      <c r="V65" s="679"/>
      <c r="W65" s="679"/>
      <c r="X65" s="679"/>
      <c r="Y65" s="679"/>
      <c r="Z65" s="679"/>
      <c r="AA65" s="679"/>
      <c r="AB65" s="677"/>
      <c r="AC65" s="677"/>
      <c r="AD65" s="677"/>
      <c r="AE65" s="677"/>
      <c r="AF65" s="677"/>
      <c r="AG65" s="677"/>
      <c r="AH65" s="677"/>
      <c r="AI65" s="677"/>
      <c r="AJ65" s="677"/>
      <c r="AK65" s="677"/>
      <c r="AL65" s="677"/>
      <c r="AM65" s="677"/>
      <c r="AN65" s="677"/>
      <c r="AO65" s="677"/>
      <c r="AP65" s="684"/>
      <c r="AQ65" s="684"/>
      <c r="AR65" s="684"/>
      <c r="AS65" s="684"/>
      <c r="AT65" s="684"/>
      <c r="AU65" s="684"/>
      <c r="AV65" s="677"/>
      <c r="AW65" s="677"/>
      <c r="AX65" s="677"/>
      <c r="AY65" s="677"/>
      <c r="AZ65" s="677"/>
      <c r="BA65" s="677"/>
      <c r="BB65" s="677"/>
      <c r="BC65" s="677"/>
      <c r="BD65" s="677"/>
      <c r="BE65" s="677"/>
      <c r="BF65" s="677"/>
      <c r="BG65" s="677"/>
      <c r="BH65" s="677"/>
      <c r="BI65" s="677"/>
      <c r="BJ65" s="677"/>
      <c r="BK65" s="677"/>
      <c r="BL65" s="677"/>
      <c r="BM65" s="677"/>
      <c r="BN65" s="677"/>
      <c r="BO65" s="677"/>
      <c r="BP65" s="677"/>
      <c r="BQ65" s="677"/>
      <c r="BR65" s="677"/>
      <c r="BS65" s="677"/>
      <c r="BT65" s="677"/>
      <c r="BU65" s="677"/>
      <c r="BV65" s="677"/>
      <c r="BW65" s="677"/>
      <c r="BX65" s="677"/>
      <c r="BY65" s="677"/>
      <c r="BZ65" s="677"/>
      <c r="CA65" s="677"/>
      <c r="CB65" s="677"/>
      <c r="CC65" s="677"/>
      <c r="CD65" s="677"/>
      <c r="CE65" s="677"/>
      <c r="CF65" s="754"/>
      <c r="CG65" s="754"/>
      <c r="CH65" s="754"/>
      <c r="CI65" s="754"/>
      <c r="CJ65" s="754"/>
      <c r="CK65" s="754"/>
      <c r="CL65" s="754"/>
    </row>
    <row r="66" spans="1:90" x14ac:dyDescent="0.25">
      <c r="A66" s="1164"/>
      <c r="B66" s="721"/>
      <c r="C66" s="721"/>
      <c r="D66" s="754"/>
      <c r="E66" s="754"/>
      <c r="F66" s="754"/>
      <c r="G66" s="754"/>
      <c r="H66" s="721"/>
      <c r="I66" s="754"/>
      <c r="J66" s="754"/>
      <c r="K66" s="679"/>
      <c r="L66" s="679"/>
      <c r="M66" s="1019"/>
      <c r="N66" s="1019"/>
      <c r="O66" s="679"/>
      <c r="P66" s="679"/>
      <c r="Q66" s="679"/>
      <c r="R66" s="679"/>
      <c r="S66" s="679"/>
      <c r="T66" s="679"/>
      <c r="U66" s="679"/>
      <c r="V66" s="679"/>
      <c r="W66" s="679"/>
      <c r="X66" s="679"/>
      <c r="Y66" s="679"/>
      <c r="Z66" s="679"/>
      <c r="AA66" s="679"/>
      <c r="AB66" s="677"/>
      <c r="AC66" s="677"/>
      <c r="AD66" s="677"/>
      <c r="AE66" s="677"/>
      <c r="AF66" s="677"/>
      <c r="AG66" s="677"/>
      <c r="AH66" s="677"/>
      <c r="AI66" s="677"/>
      <c r="AJ66" s="677"/>
      <c r="AK66" s="677"/>
      <c r="AL66" s="677"/>
      <c r="AM66" s="677"/>
      <c r="AN66" s="677"/>
      <c r="AO66" s="677"/>
      <c r="AP66" s="684"/>
      <c r="AQ66" s="684"/>
      <c r="AR66" s="684"/>
      <c r="AS66" s="684"/>
      <c r="AT66" s="684"/>
      <c r="AU66" s="684"/>
      <c r="AV66" s="677"/>
      <c r="AW66" s="677"/>
      <c r="AX66" s="677"/>
      <c r="AY66" s="677"/>
      <c r="AZ66" s="677"/>
      <c r="BA66" s="677"/>
      <c r="BB66" s="677"/>
      <c r="BC66" s="677"/>
      <c r="BD66" s="677"/>
      <c r="BE66" s="677"/>
      <c r="BF66" s="677"/>
      <c r="BG66" s="677"/>
      <c r="BH66" s="677"/>
      <c r="BI66" s="677"/>
      <c r="BJ66" s="677"/>
      <c r="BK66" s="677"/>
      <c r="BL66" s="677"/>
      <c r="BM66" s="677"/>
      <c r="BN66" s="677"/>
      <c r="BO66" s="677"/>
      <c r="BP66" s="677"/>
      <c r="BQ66" s="677"/>
      <c r="BR66" s="677"/>
      <c r="BS66" s="677"/>
      <c r="BT66" s="677"/>
      <c r="BU66" s="677"/>
      <c r="BV66" s="677"/>
      <c r="BW66" s="677"/>
      <c r="BX66" s="677"/>
      <c r="BY66" s="677"/>
      <c r="BZ66" s="677"/>
      <c r="CA66" s="677"/>
      <c r="CB66" s="677"/>
      <c r="CC66" s="677"/>
      <c r="CD66" s="677"/>
      <c r="CE66" s="677"/>
      <c r="CF66" s="754"/>
      <c r="CG66" s="754"/>
      <c r="CH66" s="754"/>
      <c r="CI66" s="754"/>
      <c r="CJ66" s="754"/>
      <c r="CK66" s="754"/>
      <c r="CL66" s="754"/>
    </row>
    <row r="67" spans="1:90" x14ac:dyDescent="0.25">
      <c r="A67" s="1164"/>
      <c r="B67" s="721"/>
      <c r="C67" s="721"/>
      <c r="D67" s="754"/>
      <c r="E67" s="754"/>
      <c r="F67" s="754"/>
      <c r="G67" s="754"/>
      <c r="H67" s="721"/>
      <c r="I67" s="754"/>
      <c r="J67" s="754"/>
      <c r="K67" s="679"/>
      <c r="L67" s="679"/>
      <c r="M67" s="1019"/>
      <c r="N67" s="1019"/>
      <c r="O67" s="679"/>
      <c r="P67" s="679"/>
      <c r="Q67" s="679"/>
      <c r="R67" s="679"/>
      <c r="S67" s="679"/>
      <c r="T67" s="679"/>
      <c r="U67" s="679"/>
      <c r="V67" s="679"/>
      <c r="W67" s="679"/>
      <c r="X67" s="679"/>
      <c r="Y67" s="679"/>
      <c r="Z67" s="679"/>
      <c r="AA67" s="679"/>
      <c r="AB67" s="677"/>
      <c r="AC67" s="677"/>
      <c r="AD67" s="677"/>
      <c r="AE67" s="677"/>
      <c r="AF67" s="677"/>
      <c r="AG67" s="677"/>
      <c r="AH67" s="677"/>
      <c r="AI67" s="677"/>
      <c r="AJ67" s="677"/>
      <c r="AK67" s="677"/>
      <c r="AL67" s="677"/>
      <c r="AM67" s="677"/>
      <c r="AN67" s="677"/>
      <c r="AO67" s="677"/>
      <c r="AP67" s="684"/>
      <c r="AQ67" s="684"/>
      <c r="AR67" s="684"/>
      <c r="AS67" s="684"/>
      <c r="AT67" s="684"/>
      <c r="AU67" s="684"/>
      <c r="AV67" s="677"/>
      <c r="AW67" s="677"/>
      <c r="AX67" s="677"/>
      <c r="AY67" s="677"/>
      <c r="AZ67" s="677"/>
      <c r="BA67" s="677"/>
      <c r="BB67" s="677"/>
      <c r="BC67" s="677"/>
      <c r="BD67" s="677"/>
      <c r="BE67" s="677"/>
      <c r="BF67" s="677"/>
      <c r="BG67" s="677"/>
      <c r="BH67" s="677"/>
      <c r="BI67" s="677"/>
      <c r="BJ67" s="677"/>
      <c r="BK67" s="677"/>
      <c r="BL67" s="677"/>
      <c r="BM67" s="677"/>
      <c r="BN67" s="677"/>
      <c r="BO67" s="677"/>
      <c r="BP67" s="677"/>
      <c r="BQ67" s="677"/>
      <c r="BR67" s="677"/>
      <c r="BS67" s="677"/>
      <c r="BT67" s="677"/>
      <c r="BU67" s="677"/>
      <c r="BV67" s="677"/>
      <c r="BW67" s="677"/>
      <c r="BX67" s="677"/>
      <c r="BY67" s="677"/>
      <c r="BZ67" s="677"/>
      <c r="CA67" s="677"/>
      <c r="CB67" s="677"/>
      <c r="CC67" s="677"/>
      <c r="CD67" s="677"/>
      <c r="CE67" s="677"/>
      <c r="CF67" s="754"/>
      <c r="CG67" s="754"/>
      <c r="CH67" s="754"/>
      <c r="CI67" s="754"/>
      <c r="CJ67" s="754"/>
      <c r="CK67" s="754"/>
      <c r="CL67" s="754"/>
    </row>
    <row r="68" spans="1:90" x14ac:dyDescent="0.25">
      <c r="A68" s="1164"/>
      <c r="B68" s="721"/>
      <c r="C68" s="721"/>
      <c r="D68" s="754"/>
      <c r="E68" s="754"/>
      <c r="F68" s="754"/>
      <c r="G68" s="754"/>
      <c r="H68" s="721"/>
      <c r="I68" s="754"/>
      <c r="J68" s="754"/>
      <c r="K68" s="679"/>
      <c r="L68" s="679"/>
      <c r="M68" s="1019"/>
      <c r="N68" s="1019"/>
      <c r="O68" s="679"/>
      <c r="P68" s="679"/>
      <c r="Q68" s="679"/>
      <c r="R68" s="679"/>
      <c r="S68" s="679"/>
      <c r="T68" s="679"/>
      <c r="U68" s="679"/>
      <c r="V68" s="679"/>
      <c r="W68" s="679"/>
      <c r="X68" s="679"/>
      <c r="Y68" s="679"/>
      <c r="Z68" s="679"/>
      <c r="AA68" s="679"/>
      <c r="AB68" s="677"/>
      <c r="AC68" s="677"/>
      <c r="AD68" s="677"/>
      <c r="AE68" s="677"/>
      <c r="AF68" s="677"/>
      <c r="AG68" s="677"/>
      <c r="AH68" s="677"/>
      <c r="AI68" s="677"/>
      <c r="AJ68" s="677"/>
      <c r="AK68" s="677"/>
      <c r="AL68" s="677"/>
      <c r="AM68" s="677"/>
      <c r="AN68" s="677"/>
      <c r="AO68" s="677"/>
      <c r="AP68" s="684"/>
      <c r="AQ68" s="684"/>
      <c r="AR68" s="684"/>
      <c r="AS68" s="684"/>
      <c r="AT68" s="684"/>
      <c r="AU68" s="684"/>
      <c r="AV68" s="677"/>
      <c r="AW68" s="677"/>
      <c r="AX68" s="677"/>
      <c r="AY68" s="677"/>
      <c r="AZ68" s="677"/>
      <c r="BA68" s="677"/>
      <c r="BB68" s="677"/>
      <c r="BC68" s="677"/>
      <c r="BD68" s="677"/>
      <c r="BE68" s="677"/>
      <c r="BF68" s="677"/>
      <c r="BG68" s="677"/>
      <c r="BH68" s="677"/>
      <c r="BI68" s="677"/>
      <c r="BJ68" s="677"/>
      <c r="BK68" s="677"/>
      <c r="BL68" s="677"/>
      <c r="BM68" s="677"/>
      <c r="BN68" s="677"/>
      <c r="BO68" s="677"/>
      <c r="BP68" s="677"/>
      <c r="BQ68" s="677"/>
      <c r="BR68" s="677"/>
      <c r="BS68" s="677"/>
      <c r="BT68" s="677"/>
      <c r="BU68" s="677"/>
      <c r="BV68" s="677"/>
      <c r="BW68" s="677"/>
      <c r="BX68" s="677"/>
      <c r="BY68" s="677"/>
      <c r="BZ68" s="677"/>
      <c r="CA68" s="677"/>
      <c r="CB68" s="677"/>
      <c r="CC68" s="677"/>
      <c r="CD68" s="677"/>
      <c r="CE68" s="677"/>
      <c r="CF68" s="754"/>
      <c r="CG68" s="754"/>
      <c r="CH68" s="754"/>
      <c r="CI68" s="754"/>
      <c r="CJ68" s="754"/>
      <c r="CK68" s="754"/>
      <c r="CL68" s="754"/>
    </row>
    <row r="69" spans="1:90" x14ac:dyDescent="0.25">
      <c r="A69" s="1164"/>
      <c r="B69" s="721"/>
      <c r="C69" s="721"/>
      <c r="D69" s="754"/>
      <c r="E69" s="754"/>
      <c r="F69" s="754"/>
      <c r="G69" s="754"/>
      <c r="H69" s="721"/>
      <c r="I69" s="754"/>
      <c r="J69" s="754"/>
      <c r="K69" s="671"/>
      <c r="L69" s="671"/>
      <c r="M69" s="1011"/>
      <c r="N69" s="1011"/>
      <c r="O69" s="671"/>
      <c r="P69" s="671"/>
      <c r="Q69" s="671"/>
      <c r="R69" s="671"/>
      <c r="S69" s="671"/>
      <c r="T69" s="671"/>
      <c r="U69" s="671"/>
      <c r="V69" s="671"/>
      <c r="W69" s="671"/>
      <c r="X69" s="671"/>
      <c r="Y69" s="671"/>
      <c r="Z69" s="671"/>
      <c r="AA69" s="671"/>
      <c r="AB69" s="671"/>
      <c r="AC69" s="671"/>
      <c r="AD69" s="671"/>
      <c r="AE69" s="671"/>
      <c r="AF69" s="671"/>
      <c r="AG69" s="671"/>
      <c r="AH69" s="671"/>
      <c r="AI69" s="671"/>
      <c r="AJ69" s="671"/>
      <c r="AK69" s="671"/>
      <c r="AL69" s="671"/>
      <c r="AM69" s="671"/>
      <c r="AN69" s="671"/>
      <c r="AO69" s="671"/>
      <c r="AP69" s="671"/>
      <c r="AQ69" s="671"/>
      <c r="AR69" s="671"/>
      <c r="AS69" s="671"/>
      <c r="AT69" s="671"/>
      <c r="AU69" s="671"/>
      <c r="AV69" s="671"/>
      <c r="AW69" s="671"/>
      <c r="AX69" s="671"/>
      <c r="AY69" s="671"/>
      <c r="AZ69" s="671"/>
      <c r="BA69" s="671"/>
      <c r="BB69" s="671"/>
      <c r="BC69" s="671"/>
      <c r="BD69" s="671"/>
      <c r="BE69" s="671"/>
      <c r="BF69" s="671"/>
      <c r="BG69" s="671"/>
      <c r="BH69" s="671"/>
      <c r="BI69" s="671"/>
      <c r="BJ69" s="671"/>
      <c r="BK69" s="671"/>
      <c r="BL69" s="671"/>
      <c r="BM69" s="671"/>
      <c r="BN69" s="671"/>
      <c r="BO69" s="671"/>
      <c r="BP69" s="671"/>
      <c r="BQ69" s="671"/>
      <c r="BR69" s="671"/>
      <c r="BS69" s="671"/>
      <c r="BT69" s="671"/>
      <c r="BU69" s="671"/>
      <c r="BV69" s="671"/>
      <c r="BW69" s="671"/>
      <c r="BX69" s="671"/>
      <c r="BY69" s="671"/>
      <c r="BZ69" s="671"/>
      <c r="CA69" s="671"/>
      <c r="CB69" s="671"/>
      <c r="CC69" s="671"/>
      <c r="CD69" s="671"/>
      <c r="CE69" s="671"/>
      <c r="CF69" s="754"/>
      <c r="CG69" s="754"/>
      <c r="CH69" s="754"/>
      <c r="CI69" s="754"/>
      <c r="CJ69" s="754"/>
      <c r="CK69" s="754"/>
      <c r="CL69" s="671"/>
    </row>
    <row r="70" spans="1:90" x14ac:dyDescent="0.25">
      <c r="A70" s="1164"/>
      <c r="B70" s="721"/>
      <c r="C70" s="721"/>
      <c r="D70" s="754"/>
      <c r="E70" s="754"/>
      <c r="F70" s="754"/>
      <c r="G70" s="754"/>
      <c r="H70" s="721"/>
      <c r="I70" s="754"/>
      <c r="J70" s="754"/>
      <c r="K70" s="671"/>
      <c r="L70" s="671"/>
      <c r="M70" s="1011"/>
      <c r="N70" s="1011"/>
      <c r="O70" s="671"/>
      <c r="P70" s="671"/>
      <c r="Q70" s="671"/>
      <c r="R70" s="671"/>
      <c r="S70" s="671"/>
      <c r="T70" s="671"/>
      <c r="U70" s="671"/>
      <c r="V70" s="671"/>
      <c r="W70" s="671"/>
      <c r="X70" s="671"/>
      <c r="Y70" s="671"/>
      <c r="Z70" s="671"/>
      <c r="AA70" s="671"/>
      <c r="AB70" s="671"/>
      <c r="AC70" s="671"/>
      <c r="AD70" s="671"/>
      <c r="AE70" s="671"/>
      <c r="AF70" s="671"/>
      <c r="AG70" s="671"/>
      <c r="AH70" s="671"/>
      <c r="AI70" s="671"/>
      <c r="AJ70" s="671"/>
      <c r="AK70" s="671"/>
      <c r="AL70" s="671"/>
      <c r="AM70" s="671"/>
      <c r="AN70" s="671"/>
      <c r="AO70" s="671"/>
      <c r="AP70" s="671"/>
      <c r="AQ70" s="671"/>
      <c r="AR70" s="671"/>
      <c r="AS70" s="671"/>
      <c r="AT70" s="671"/>
      <c r="AU70" s="671"/>
      <c r="AV70" s="671"/>
      <c r="AW70" s="671"/>
      <c r="AX70" s="671"/>
      <c r="AY70" s="671"/>
      <c r="AZ70" s="671"/>
      <c r="BA70" s="671"/>
      <c r="BB70" s="671"/>
      <c r="BC70" s="671"/>
      <c r="BD70" s="671"/>
      <c r="BE70" s="671"/>
      <c r="BF70" s="671"/>
      <c r="BG70" s="671"/>
      <c r="BH70" s="671"/>
      <c r="BI70" s="671"/>
      <c r="BJ70" s="671"/>
      <c r="BK70" s="671"/>
      <c r="BL70" s="671"/>
      <c r="BM70" s="671"/>
      <c r="BN70" s="671"/>
      <c r="BO70" s="671"/>
      <c r="BP70" s="671"/>
      <c r="BQ70" s="671"/>
      <c r="BR70" s="671"/>
      <c r="BS70" s="671"/>
      <c r="BT70" s="671"/>
      <c r="BU70" s="671"/>
      <c r="BV70" s="671"/>
      <c r="BW70" s="671"/>
      <c r="BX70" s="671"/>
      <c r="BY70" s="671"/>
      <c r="BZ70" s="671"/>
      <c r="CA70" s="671"/>
      <c r="CB70" s="671"/>
      <c r="CC70" s="671"/>
      <c r="CD70" s="671"/>
      <c r="CE70" s="671"/>
      <c r="CF70" s="754"/>
      <c r="CG70" s="754"/>
      <c r="CH70" s="754"/>
      <c r="CI70" s="754"/>
      <c r="CJ70" s="754"/>
      <c r="CK70" s="754"/>
      <c r="CL70" s="671"/>
    </row>
    <row r="71" spans="1:90" x14ac:dyDescent="0.25">
      <c r="A71" s="1164"/>
      <c r="B71" s="771"/>
      <c r="C71" s="771"/>
      <c r="D71" s="671"/>
      <c r="E71" s="671"/>
      <c r="F71" s="674"/>
      <c r="G71" s="671"/>
      <c r="H71" s="771"/>
      <c r="I71" s="674"/>
      <c r="J71" s="674"/>
      <c r="K71" s="671"/>
      <c r="L71" s="671"/>
      <c r="M71" s="1011"/>
      <c r="N71" s="1011"/>
      <c r="O71" s="671"/>
      <c r="P71" s="671"/>
      <c r="Q71" s="671"/>
      <c r="R71" s="671"/>
      <c r="S71" s="671"/>
      <c r="T71" s="671"/>
      <c r="U71" s="671"/>
      <c r="V71" s="671"/>
      <c r="W71" s="671"/>
      <c r="X71" s="671"/>
      <c r="Y71" s="671"/>
      <c r="Z71" s="671"/>
      <c r="AA71" s="671"/>
      <c r="AB71" s="671"/>
      <c r="AC71" s="671"/>
      <c r="AD71" s="671"/>
      <c r="AE71" s="671"/>
      <c r="AF71" s="671"/>
      <c r="AG71" s="671"/>
      <c r="AH71" s="671"/>
      <c r="AI71" s="671"/>
      <c r="AJ71" s="671"/>
      <c r="AK71" s="671"/>
      <c r="AL71" s="671"/>
      <c r="AM71" s="671"/>
      <c r="AN71" s="671"/>
      <c r="AO71" s="671"/>
      <c r="AP71" s="671"/>
      <c r="AQ71" s="671"/>
      <c r="AR71" s="671"/>
      <c r="AS71" s="671"/>
      <c r="AT71" s="671"/>
      <c r="AU71" s="671"/>
      <c r="AV71" s="671"/>
      <c r="AW71" s="671"/>
      <c r="AX71" s="671"/>
      <c r="AY71" s="671"/>
      <c r="AZ71" s="671"/>
      <c r="BA71" s="671"/>
      <c r="BB71" s="671"/>
      <c r="BC71" s="671"/>
      <c r="BD71" s="671"/>
      <c r="BE71" s="671"/>
      <c r="BF71" s="671"/>
      <c r="BG71" s="671"/>
      <c r="BH71" s="671"/>
      <c r="BI71" s="671"/>
      <c r="BJ71" s="671"/>
      <c r="BK71" s="671"/>
      <c r="BL71" s="671"/>
      <c r="BM71" s="671"/>
      <c r="BN71" s="671"/>
      <c r="BO71" s="671"/>
      <c r="BP71" s="671"/>
      <c r="BQ71" s="671"/>
      <c r="BR71" s="671"/>
      <c r="BS71" s="671"/>
      <c r="BT71" s="671"/>
      <c r="BU71" s="671"/>
      <c r="BV71" s="671"/>
      <c r="BW71" s="671"/>
      <c r="BX71" s="671"/>
      <c r="BY71" s="671"/>
      <c r="BZ71" s="671"/>
      <c r="CA71" s="671"/>
      <c r="CB71" s="671"/>
      <c r="CC71" s="671"/>
      <c r="CD71" s="671"/>
      <c r="CE71" s="671"/>
      <c r="CF71" s="754"/>
      <c r="CG71" s="754"/>
      <c r="CH71" s="754"/>
      <c r="CI71" s="754"/>
      <c r="CJ71" s="754"/>
      <c r="CK71" s="754"/>
      <c r="CL71" s="671"/>
    </row>
    <row r="72" spans="1:90" x14ac:dyDescent="0.25">
      <c r="A72" s="1164"/>
      <c r="B72" s="771"/>
      <c r="C72" s="771"/>
      <c r="D72" s="671"/>
      <c r="E72" s="671"/>
      <c r="F72" s="674"/>
      <c r="G72" s="671"/>
      <c r="H72" s="771"/>
      <c r="I72" s="674"/>
      <c r="J72" s="674"/>
      <c r="K72" s="671"/>
      <c r="L72" s="671"/>
      <c r="M72" s="1011"/>
      <c r="N72" s="1011"/>
      <c r="O72" s="671"/>
      <c r="P72" s="671"/>
      <c r="Q72" s="671"/>
      <c r="R72" s="671"/>
      <c r="S72" s="671"/>
      <c r="T72" s="671"/>
      <c r="U72" s="671"/>
      <c r="V72" s="671"/>
      <c r="W72" s="671"/>
      <c r="X72" s="671"/>
      <c r="Y72" s="671"/>
      <c r="Z72" s="671"/>
      <c r="AA72" s="671"/>
      <c r="AB72" s="671"/>
      <c r="AC72" s="671"/>
      <c r="AD72" s="671"/>
      <c r="AE72" s="671"/>
      <c r="AF72" s="671"/>
      <c r="AG72" s="671"/>
      <c r="AH72" s="671"/>
      <c r="AI72" s="671"/>
      <c r="AJ72" s="671"/>
      <c r="AK72" s="671"/>
      <c r="AL72" s="671"/>
      <c r="AM72" s="671"/>
      <c r="AN72" s="671"/>
      <c r="AO72" s="671"/>
      <c r="AP72" s="671"/>
      <c r="AQ72" s="671"/>
      <c r="AR72" s="671"/>
      <c r="AS72" s="671"/>
      <c r="AT72" s="671"/>
      <c r="AU72" s="671"/>
      <c r="AV72" s="671"/>
      <c r="AW72" s="671"/>
      <c r="AX72" s="671"/>
      <c r="AY72" s="671"/>
      <c r="AZ72" s="671"/>
      <c r="BA72" s="671"/>
      <c r="BB72" s="671"/>
      <c r="BC72" s="671"/>
      <c r="BD72" s="671"/>
      <c r="BE72" s="671"/>
      <c r="BF72" s="671"/>
      <c r="BG72" s="671"/>
      <c r="BH72" s="671"/>
      <c r="BI72" s="671"/>
      <c r="BJ72" s="671"/>
      <c r="BK72" s="671"/>
      <c r="BL72" s="671"/>
      <c r="BM72" s="671"/>
      <c r="BN72" s="671"/>
      <c r="BO72" s="671"/>
      <c r="BP72" s="671"/>
      <c r="BQ72" s="671"/>
      <c r="BR72" s="671"/>
      <c r="BS72" s="671"/>
      <c r="BT72" s="671"/>
      <c r="BU72" s="671"/>
      <c r="BV72" s="671"/>
      <c r="BW72" s="671"/>
      <c r="BX72" s="671"/>
      <c r="BY72" s="671"/>
      <c r="BZ72" s="671"/>
      <c r="CA72" s="671"/>
      <c r="CB72" s="671"/>
      <c r="CC72" s="671"/>
      <c r="CD72" s="671"/>
      <c r="CE72" s="671"/>
      <c r="CF72" s="754"/>
      <c r="CG72" s="754"/>
      <c r="CH72" s="754"/>
      <c r="CI72" s="754"/>
      <c r="CJ72" s="754"/>
      <c r="CK72" s="754"/>
      <c r="CL72" s="671"/>
    </row>
    <row r="73" spans="1:90" x14ac:dyDescent="0.25">
      <c r="A73" s="671"/>
      <c r="B73" s="671"/>
      <c r="C73" s="671"/>
      <c r="D73" s="671"/>
      <c r="E73" s="671"/>
      <c r="F73" s="671"/>
      <c r="G73" s="671"/>
      <c r="H73" s="671"/>
      <c r="I73" s="671"/>
      <c r="J73" s="671"/>
      <c r="K73" s="671"/>
      <c r="L73" s="671"/>
      <c r="M73" s="1011"/>
      <c r="N73" s="1011"/>
      <c r="O73" s="671"/>
      <c r="P73" s="671"/>
      <c r="Q73" s="671"/>
      <c r="R73" s="671"/>
      <c r="S73" s="671"/>
      <c r="T73" s="671"/>
      <c r="U73" s="671"/>
      <c r="V73" s="671"/>
      <c r="W73" s="671"/>
      <c r="X73" s="671"/>
      <c r="Y73" s="671"/>
      <c r="Z73" s="671"/>
      <c r="AA73" s="671"/>
      <c r="AB73" s="671"/>
      <c r="AC73" s="671"/>
      <c r="AD73" s="671"/>
      <c r="AE73" s="671"/>
      <c r="AF73" s="671"/>
      <c r="AG73" s="671"/>
      <c r="AH73" s="671"/>
      <c r="AI73" s="671"/>
      <c r="AJ73" s="671"/>
      <c r="AK73" s="671"/>
      <c r="AL73" s="671"/>
      <c r="AM73" s="671"/>
      <c r="AN73" s="671"/>
      <c r="AO73" s="671"/>
      <c r="AP73" s="671"/>
      <c r="AQ73" s="671"/>
      <c r="AR73" s="671"/>
      <c r="AS73" s="671"/>
      <c r="AT73" s="671"/>
      <c r="AU73" s="671"/>
      <c r="AV73" s="671"/>
      <c r="AW73" s="671"/>
      <c r="AX73" s="671"/>
      <c r="AY73" s="671"/>
      <c r="AZ73" s="671"/>
      <c r="BA73" s="671"/>
      <c r="BB73" s="671"/>
      <c r="BC73" s="671"/>
      <c r="BD73" s="671"/>
      <c r="BE73" s="671"/>
      <c r="BF73" s="671"/>
      <c r="BG73" s="671"/>
      <c r="BH73" s="671"/>
      <c r="BI73" s="671"/>
      <c r="BJ73" s="671"/>
      <c r="BK73" s="671"/>
      <c r="BL73" s="671"/>
      <c r="BM73" s="671"/>
      <c r="BN73" s="671"/>
      <c r="BO73" s="671"/>
      <c r="BP73" s="671"/>
      <c r="BQ73" s="671"/>
      <c r="BR73" s="671"/>
      <c r="BS73" s="671"/>
      <c r="BT73" s="671"/>
      <c r="BU73" s="671"/>
      <c r="BV73" s="671"/>
      <c r="BW73" s="671"/>
      <c r="BX73" s="671"/>
      <c r="BY73" s="671"/>
      <c r="BZ73" s="671"/>
      <c r="CA73" s="671"/>
      <c r="CB73" s="671"/>
      <c r="CC73" s="671"/>
      <c r="CD73" s="671"/>
      <c r="CE73" s="671"/>
      <c r="CF73" s="754"/>
      <c r="CG73" s="754"/>
      <c r="CH73" s="754"/>
      <c r="CI73" s="754"/>
      <c r="CJ73" s="754"/>
      <c r="CK73" s="754"/>
      <c r="CL73" s="671"/>
    </row>
    <row r="74" spans="1:90" x14ac:dyDescent="0.25">
      <c r="A74" s="671"/>
      <c r="B74" s="671"/>
      <c r="C74" s="671"/>
      <c r="D74" s="671"/>
      <c r="E74" s="671"/>
      <c r="F74" s="671"/>
      <c r="G74" s="671"/>
      <c r="H74" s="671"/>
      <c r="I74" s="671"/>
      <c r="J74" s="671"/>
      <c r="K74" s="671"/>
      <c r="L74" s="671"/>
      <c r="M74" s="1011"/>
      <c r="N74" s="1011"/>
      <c r="O74" s="671"/>
      <c r="P74" s="671"/>
      <c r="Q74" s="671"/>
      <c r="R74" s="671"/>
      <c r="S74" s="671"/>
      <c r="T74" s="671"/>
      <c r="U74" s="671"/>
      <c r="V74" s="671"/>
      <c r="W74" s="671"/>
      <c r="X74" s="671"/>
      <c r="Y74" s="671"/>
      <c r="Z74" s="671"/>
      <c r="AA74" s="671"/>
      <c r="AB74" s="671"/>
      <c r="AC74" s="671"/>
      <c r="AD74" s="671"/>
      <c r="AE74" s="671"/>
      <c r="AF74" s="671"/>
      <c r="AG74" s="671"/>
      <c r="AH74" s="671"/>
      <c r="AI74" s="671"/>
      <c r="AJ74" s="671"/>
      <c r="AK74" s="671"/>
      <c r="AL74" s="671"/>
      <c r="AM74" s="671"/>
      <c r="AN74" s="671"/>
      <c r="AO74" s="671"/>
      <c r="AP74" s="671"/>
      <c r="AQ74" s="671"/>
      <c r="AR74" s="671"/>
      <c r="AS74" s="671"/>
      <c r="AT74" s="671"/>
      <c r="AU74" s="671"/>
      <c r="AV74" s="671"/>
      <c r="AW74" s="671"/>
      <c r="AX74" s="671"/>
      <c r="AY74" s="671"/>
      <c r="AZ74" s="671"/>
      <c r="BA74" s="671"/>
      <c r="BB74" s="671"/>
      <c r="BC74" s="671"/>
      <c r="BD74" s="671"/>
      <c r="BE74" s="671"/>
      <c r="BF74" s="671"/>
      <c r="BG74" s="671"/>
      <c r="BH74" s="671"/>
      <c r="BI74" s="671"/>
      <c r="BJ74" s="671"/>
      <c r="BK74" s="671"/>
      <c r="BL74" s="671"/>
      <c r="BM74" s="671"/>
      <c r="BN74" s="671"/>
      <c r="BO74" s="671"/>
      <c r="BP74" s="671"/>
      <c r="BQ74" s="671"/>
      <c r="BR74" s="671"/>
      <c r="BS74" s="671"/>
      <c r="BT74" s="671"/>
      <c r="BU74" s="671"/>
      <c r="BV74" s="671"/>
      <c r="BW74" s="671"/>
      <c r="BX74" s="671"/>
      <c r="BY74" s="671"/>
      <c r="BZ74" s="671"/>
      <c r="CA74" s="671"/>
      <c r="CB74" s="671"/>
      <c r="CC74" s="671"/>
      <c r="CD74" s="671"/>
      <c r="CE74" s="671"/>
      <c r="CF74" s="754"/>
      <c r="CG74" s="754"/>
      <c r="CH74" s="754"/>
      <c r="CI74" s="754"/>
      <c r="CJ74" s="754"/>
      <c r="CK74" s="754"/>
      <c r="CL74" s="671"/>
    </row>
    <row r="75" spans="1:90" x14ac:dyDescent="0.25">
      <c r="A75" s="671"/>
      <c r="B75" s="671"/>
      <c r="C75" s="671"/>
      <c r="D75" s="671"/>
      <c r="E75" s="671"/>
      <c r="F75" s="671"/>
      <c r="G75" s="671"/>
      <c r="H75" s="671"/>
      <c r="I75" s="671"/>
      <c r="J75" s="671"/>
      <c r="K75" s="671"/>
      <c r="L75" s="671"/>
      <c r="M75" s="1011"/>
      <c r="N75" s="1011"/>
      <c r="O75" s="671"/>
      <c r="P75" s="671"/>
      <c r="Q75" s="671"/>
      <c r="R75" s="671"/>
      <c r="S75" s="671"/>
      <c r="T75" s="671"/>
      <c r="U75" s="671"/>
      <c r="V75" s="671"/>
      <c r="W75" s="671"/>
      <c r="X75" s="671"/>
      <c r="Y75" s="671"/>
      <c r="Z75" s="671"/>
      <c r="AA75" s="671"/>
      <c r="AB75" s="671"/>
      <c r="AC75" s="671"/>
      <c r="AD75" s="671"/>
      <c r="AE75" s="671"/>
      <c r="AF75" s="671"/>
      <c r="AG75" s="671"/>
      <c r="AH75" s="671"/>
      <c r="AI75" s="671"/>
      <c r="AJ75" s="671"/>
      <c r="AK75" s="671"/>
      <c r="AL75" s="671"/>
      <c r="AM75" s="671"/>
      <c r="AN75" s="671"/>
      <c r="AO75" s="671"/>
      <c r="AP75" s="671"/>
      <c r="AQ75" s="671"/>
      <c r="AR75" s="671"/>
      <c r="AS75" s="671"/>
      <c r="AT75" s="671"/>
      <c r="AU75" s="671"/>
      <c r="AV75" s="671"/>
      <c r="AW75" s="671"/>
      <c r="AX75" s="671"/>
      <c r="AY75" s="671"/>
      <c r="AZ75" s="671"/>
      <c r="BA75" s="671"/>
      <c r="BB75" s="671"/>
      <c r="BC75" s="671"/>
      <c r="BD75" s="671"/>
      <c r="BE75" s="671"/>
      <c r="BF75" s="671"/>
      <c r="BG75" s="671"/>
      <c r="BH75" s="671"/>
      <c r="BI75" s="671"/>
      <c r="BJ75" s="671"/>
      <c r="BK75" s="671"/>
      <c r="BL75" s="671"/>
      <c r="BM75" s="671"/>
      <c r="BN75" s="671"/>
      <c r="BO75" s="671"/>
      <c r="BP75" s="671"/>
      <c r="BQ75" s="671"/>
      <c r="BR75" s="671"/>
      <c r="BS75" s="671"/>
      <c r="BT75" s="671"/>
      <c r="BU75" s="671"/>
      <c r="BV75" s="671"/>
      <c r="BW75" s="671"/>
      <c r="BX75" s="671"/>
      <c r="BY75" s="671"/>
      <c r="BZ75" s="671"/>
      <c r="CA75" s="671"/>
      <c r="CB75" s="671"/>
      <c r="CC75" s="671"/>
      <c r="CD75" s="671"/>
      <c r="CE75" s="671"/>
      <c r="CF75" s="754"/>
      <c r="CG75" s="754"/>
      <c r="CH75" s="754"/>
      <c r="CI75" s="754"/>
      <c r="CJ75" s="754"/>
      <c r="CK75" s="754"/>
      <c r="CL75" s="671"/>
    </row>
    <row r="76" spans="1:90" x14ac:dyDescent="0.25">
      <c r="A76" s="671"/>
      <c r="B76" s="671"/>
      <c r="C76" s="671"/>
      <c r="D76" s="671"/>
      <c r="E76" s="671"/>
      <c r="F76" s="671"/>
      <c r="G76" s="671"/>
      <c r="H76" s="671"/>
      <c r="I76" s="671"/>
      <c r="J76" s="671"/>
      <c r="K76" s="671"/>
      <c r="L76" s="671"/>
      <c r="M76" s="1011"/>
      <c r="N76" s="1011"/>
      <c r="O76" s="671"/>
      <c r="P76" s="671"/>
      <c r="Q76" s="671"/>
      <c r="R76" s="671"/>
      <c r="S76" s="671"/>
      <c r="T76" s="671"/>
      <c r="U76" s="671"/>
      <c r="V76" s="671"/>
      <c r="W76" s="671"/>
      <c r="X76" s="671"/>
      <c r="Y76" s="671"/>
      <c r="Z76" s="671"/>
      <c r="AA76" s="671"/>
      <c r="AB76" s="671"/>
      <c r="AC76" s="671"/>
      <c r="AD76" s="671"/>
      <c r="AE76" s="671"/>
      <c r="AF76" s="671"/>
      <c r="AG76" s="671"/>
      <c r="AH76" s="671"/>
      <c r="AI76" s="671"/>
      <c r="AJ76" s="671"/>
      <c r="AK76" s="671"/>
      <c r="AL76" s="671"/>
      <c r="AM76" s="671"/>
      <c r="AN76" s="671"/>
      <c r="AO76" s="671"/>
      <c r="AP76" s="671"/>
      <c r="AQ76" s="671"/>
      <c r="AR76" s="671"/>
      <c r="AS76" s="671"/>
      <c r="AT76" s="671"/>
      <c r="AU76" s="671"/>
      <c r="AV76" s="671"/>
      <c r="AW76" s="671"/>
      <c r="AX76" s="671"/>
      <c r="AY76" s="671"/>
      <c r="AZ76" s="671"/>
      <c r="BA76" s="671"/>
      <c r="BB76" s="671"/>
      <c r="BC76" s="671"/>
      <c r="BD76" s="671"/>
      <c r="BE76" s="671"/>
      <c r="BF76" s="671"/>
      <c r="BG76" s="671"/>
      <c r="BH76" s="671"/>
      <c r="BI76" s="671"/>
      <c r="BJ76" s="671"/>
      <c r="BK76" s="671"/>
      <c r="BL76" s="671"/>
      <c r="BM76" s="671"/>
      <c r="BN76" s="671"/>
      <c r="BO76" s="671"/>
      <c r="BP76" s="671"/>
      <c r="BQ76" s="671"/>
      <c r="BR76" s="671"/>
      <c r="BS76" s="671"/>
      <c r="BT76" s="671"/>
      <c r="BU76" s="671"/>
      <c r="BV76" s="671"/>
      <c r="BW76" s="671"/>
      <c r="BX76" s="671"/>
      <c r="BY76" s="671"/>
      <c r="BZ76" s="671"/>
      <c r="CA76" s="671"/>
      <c r="CB76" s="671"/>
      <c r="CC76" s="671"/>
      <c r="CD76" s="671"/>
      <c r="CE76" s="671"/>
      <c r="CF76" s="754"/>
      <c r="CG76" s="754"/>
      <c r="CH76" s="754"/>
      <c r="CI76" s="754"/>
      <c r="CJ76" s="754"/>
      <c r="CK76" s="754"/>
      <c r="CL76" s="671"/>
    </row>
    <row r="77" spans="1:90" x14ac:dyDescent="0.25">
      <c r="A77" s="671"/>
      <c r="B77" s="671"/>
      <c r="C77" s="671"/>
      <c r="D77" s="671"/>
      <c r="E77" s="671"/>
      <c r="F77" s="671"/>
      <c r="G77" s="671"/>
      <c r="H77" s="671"/>
      <c r="I77" s="671"/>
      <c r="J77" s="671"/>
      <c r="K77" s="671"/>
      <c r="L77" s="671"/>
      <c r="M77" s="1011"/>
      <c r="N77" s="1011"/>
      <c r="O77" s="671"/>
      <c r="P77" s="671"/>
      <c r="Q77" s="671"/>
      <c r="R77" s="671"/>
      <c r="S77" s="671"/>
      <c r="T77" s="671"/>
      <c r="U77" s="671"/>
      <c r="V77" s="671"/>
      <c r="W77" s="671"/>
      <c r="X77" s="671"/>
      <c r="Y77" s="671"/>
      <c r="Z77" s="671"/>
      <c r="AA77" s="671"/>
      <c r="AB77" s="671"/>
      <c r="AC77" s="671"/>
      <c r="AD77" s="671"/>
      <c r="AE77" s="671"/>
      <c r="AF77" s="671"/>
      <c r="AG77" s="671"/>
      <c r="AH77" s="671"/>
      <c r="AI77" s="671"/>
      <c r="AJ77" s="671"/>
      <c r="AK77" s="671"/>
      <c r="AL77" s="671"/>
      <c r="AM77" s="671"/>
      <c r="AN77" s="671"/>
      <c r="AO77" s="671"/>
      <c r="AP77" s="671"/>
      <c r="AQ77" s="671"/>
      <c r="AR77" s="671"/>
      <c r="AS77" s="671"/>
      <c r="AT77" s="671"/>
      <c r="AU77" s="671"/>
      <c r="AV77" s="671"/>
      <c r="AW77" s="671"/>
      <c r="AX77" s="671"/>
      <c r="AY77" s="671"/>
      <c r="AZ77" s="671"/>
      <c r="BA77" s="671"/>
      <c r="BB77" s="671"/>
      <c r="BC77" s="671"/>
      <c r="BD77" s="671"/>
      <c r="BE77" s="671"/>
      <c r="BF77" s="671"/>
      <c r="BG77" s="671"/>
      <c r="BH77" s="671"/>
      <c r="BI77" s="671"/>
      <c r="BJ77" s="671"/>
      <c r="BK77" s="671"/>
      <c r="BL77" s="671"/>
      <c r="BM77" s="671"/>
      <c r="BN77" s="671"/>
      <c r="BO77" s="671"/>
      <c r="BP77" s="671"/>
      <c r="BQ77" s="671"/>
      <c r="BR77" s="671"/>
      <c r="BS77" s="671"/>
      <c r="BT77" s="671"/>
      <c r="BU77" s="671"/>
      <c r="BV77" s="671"/>
      <c r="BW77" s="671"/>
      <c r="BX77" s="671"/>
      <c r="BY77" s="671"/>
      <c r="BZ77" s="671"/>
      <c r="CA77" s="671"/>
      <c r="CB77" s="671"/>
      <c r="CC77" s="671"/>
      <c r="CD77" s="671"/>
      <c r="CE77" s="671"/>
      <c r="CF77" s="754"/>
      <c r="CG77" s="754"/>
      <c r="CH77" s="754"/>
      <c r="CI77" s="754"/>
      <c r="CJ77" s="754"/>
      <c r="CK77" s="754"/>
      <c r="CL77" s="671"/>
    </row>
    <row r="78" spans="1:90" x14ac:dyDescent="0.25">
      <c r="A78" s="671"/>
      <c r="B78" s="671"/>
      <c r="C78" s="671"/>
      <c r="D78" s="671"/>
      <c r="E78" s="671"/>
      <c r="F78" s="671"/>
      <c r="G78" s="671"/>
      <c r="H78" s="671"/>
      <c r="I78" s="671"/>
      <c r="J78" s="671"/>
      <c r="K78" s="671"/>
      <c r="L78" s="671"/>
      <c r="M78" s="1011"/>
      <c r="N78" s="1011"/>
      <c r="O78" s="671"/>
      <c r="P78" s="671"/>
      <c r="Q78" s="671"/>
      <c r="R78" s="671"/>
      <c r="S78" s="671"/>
      <c r="T78" s="671"/>
      <c r="U78" s="671"/>
      <c r="V78" s="671"/>
      <c r="W78" s="671"/>
      <c r="X78" s="671"/>
      <c r="Y78" s="671"/>
      <c r="Z78" s="671"/>
      <c r="AA78" s="671"/>
      <c r="AB78" s="671"/>
      <c r="AC78" s="671"/>
      <c r="AD78" s="671"/>
      <c r="AE78" s="671"/>
      <c r="AF78" s="671"/>
      <c r="AG78" s="671"/>
      <c r="AH78" s="671"/>
      <c r="AI78" s="671"/>
      <c r="AJ78" s="671"/>
      <c r="AK78" s="671"/>
      <c r="AL78" s="671"/>
      <c r="AM78" s="671"/>
      <c r="AN78" s="671"/>
      <c r="AO78" s="671"/>
      <c r="AP78" s="671"/>
      <c r="AQ78" s="671"/>
      <c r="AR78" s="671"/>
      <c r="AS78" s="671"/>
      <c r="AT78" s="671"/>
      <c r="AU78" s="671"/>
      <c r="AV78" s="671"/>
      <c r="AW78" s="671"/>
      <c r="AX78" s="671"/>
      <c r="AY78" s="671"/>
      <c r="AZ78" s="671"/>
      <c r="BA78" s="671"/>
      <c r="BB78" s="671"/>
      <c r="BC78" s="671"/>
      <c r="BD78" s="671"/>
      <c r="BE78" s="671"/>
      <c r="BF78" s="671"/>
      <c r="BG78" s="671"/>
      <c r="BH78" s="671"/>
      <c r="BI78" s="671"/>
      <c r="BJ78" s="671"/>
      <c r="BK78" s="671"/>
      <c r="BL78" s="671"/>
      <c r="BM78" s="671"/>
      <c r="BN78" s="671"/>
      <c r="BO78" s="671"/>
      <c r="BP78" s="671"/>
      <c r="BQ78" s="671"/>
      <c r="BR78" s="671"/>
      <c r="BS78" s="671"/>
      <c r="BT78" s="671"/>
      <c r="BU78" s="671"/>
      <c r="BV78" s="671"/>
      <c r="BW78" s="671"/>
      <c r="BX78" s="671"/>
      <c r="BY78" s="671"/>
      <c r="BZ78" s="671"/>
      <c r="CA78" s="671"/>
      <c r="CB78" s="671"/>
      <c r="CC78" s="671"/>
      <c r="CD78" s="671"/>
      <c r="CE78" s="671"/>
      <c r="CF78" s="754"/>
      <c r="CG78" s="754"/>
      <c r="CH78" s="754"/>
      <c r="CI78" s="754"/>
      <c r="CJ78" s="754"/>
      <c r="CK78" s="754"/>
      <c r="CL78" s="671"/>
    </row>
    <row r="79" spans="1:90" x14ac:dyDescent="0.25">
      <c r="A79" s="671"/>
      <c r="B79" s="671"/>
      <c r="C79" s="671"/>
      <c r="D79" s="671"/>
      <c r="E79" s="671"/>
      <c r="F79" s="671"/>
      <c r="G79" s="671"/>
      <c r="H79" s="671"/>
      <c r="I79" s="671"/>
      <c r="J79" s="671"/>
      <c r="K79" s="671"/>
      <c r="L79" s="671"/>
      <c r="M79" s="1011"/>
      <c r="N79" s="1011"/>
      <c r="O79" s="671"/>
      <c r="P79" s="671"/>
      <c r="Q79" s="671"/>
      <c r="R79" s="671"/>
      <c r="S79" s="671"/>
      <c r="T79" s="671"/>
      <c r="U79" s="671"/>
      <c r="V79" s="671"/>
      <c r="W79" s="671"/>
      <c r="X79" s="671"/>
      <c r="Y79" s="671"/>
      <c r="Z79" s="671"/>
      <c r="AA79" s="671"/>
      <c r="AB79" s="671"/>
      <c r="AC79" s="671"/>
      <c r="AD79" s="671"/>
      <c r="AE79" s="671"/>
      <c r="AF79" s="671"/>
      <c r="AG79" s="671"/>
      <c r="AH79" s="671"/>
      <c r="AI79" s="671"/>
      <c r="AJ79" s="671"/>
      <c r="AK79" s="671"/>
      <c r="AL79" s="671"/>
      <c r="AM79" s="671"/>
      <c r="AN79" s="671"/>
      <c r="AO79" s="671"/>
      <c r="AP79" s="671"/>
      <c r="AQ79" s="671"/>
      <c r="AR79" s="671"/>
      <c r="AS79" s="671"/>
      <c r="AT79" s="671"/>
      <c r="AU79" s="671"/>
      <c r="AV79" s="671"/>
      <c r="AW79" s="671"/>
      <c r="AX79" s="671"/>
      <c r="AY79" s="671"/>
      <c r="AZ79" s="671"/>
      <c r="BA79" s="671"/>
      <c r="BB79" s="671"/>
      <c r="BC79" s="671"/>
      <c r="BD79" s="671"/>
      <c r="BE79" s="671"/>
      <c r="BF79" s="671"/>
      <c r="BG79" s="671"/>
      <c r="BH79" s="671"/>
      <c r="BI79" s="671"/>
      <c r="BJ79" s="671"/>
      <c r="BK79" s="671"/>
      <c r="BL79" s="671"/>
      <c r="BM79" s="671"/>
      <c r="BN79" s="671"/>
      <c r="BO79" s="671"/>
      <c r="BP79" s="671"/>
      <c r="BQ79" s="671"/>
      <c r="BR79" s="671"/>
      <c r="BS79" s="671"/>
      <c r="BT79" s="671"/>
      <c r="BU79" s="671"/>
      <c r="BV79" s="671"/>
      <c r="BW79" s="671"/>
      <c r="BX79" s="671"/>
      <c r="BY79" s="671"/>
      <c r="BZ79" s="671"/>
      <c r="CA79" s="671"/>
      <c r="CB79" s="671"/>
      <c r="CC79" s="671"/>
      <c r="CD79" s="671"/>
      <c r="CE79" s="671"/>
      <c r="CF79" s="754"/>
      <c r="CG79" s="754"/>
      <c r="CH79" s="754"/>
      <c r="CI79" s="754"/>
      <c r="CJ79" s="754"/>
      <c r="CK79" s="754"/>
      <c r="CL79" s="671"/>
    </row>
    <row r="80" spans="1:90" x14ac:dyDescent="0.25">
      <c r="A80" s="671"/>
      <c r="B80" s="671"/>
      <c r="C80" s="671"/>
      <c r="D80" s="671"/>
      <c r="E80" s="671"/>
      <c r="F80" s="671"/>
      <c r="G80" s="671"/>
      <c r="H80" s="671"/>
      <c r="I80" s="671"/>
      <c r="J80" s="671"/>
      <c r="K80" s="671"/>
      <c r="L80" s="671"/>
      <c r="M80" s="1011"/>
      <c r="N80" s="1011"/>
      <c r="O80" s="671"/>
      <c r="P80" s="671"/>
      <c r="Q80" s="671"/>
      <c r="R80" s="671"/>
      <c r="S80" s="671"/>
      <c r="T80" s="671"/>
      <c r="U80" s="671"/>
      <c r="V80" s="671"/>
      <c r="W80" s="671"/>
      <c r="X80" s="671"/>
      <c r="Y80" s="671"/>
      <c r="Z80" s="671"/>
      <c r="AA80" s="671"/>
      <c r="AB80" s="671"/>
      <c r="AC80" s="671"/>
      <c r="AD80" s="671"/>
      <c r="AE80" s="671"/>
      <c r="AF80" s="671"/>
      <c r="AG80" s="671"/>
      <c r="AH80" s="671"/>
      <c r="AI80" s="671"/>
      <c r="AJ80" s="671"/>
      <c r="AK80" s="671"/>
      <c r="AL80" s="671"/>
      <c r="AM80" s="671"/>
      <c r="AN80" s="671"/>
      <c r="AO80" s="671"/>
      <c r="AP80" s="671"/>
      <c r="AQ80" s="671"/>
      <c r="AR80" s="671"/>
      <c r="AS80" s="671"/>
      <c r="AT80" s="671"/>
      <c r="AU80" s="671"/>
      <c r="AV80" s="671"/>
      <c r="AW80" s="671"/>
      <c r="AX80" s="671"/>
      <c r="AY80" s="671"/>
      <c r="AZ80" s="671"/>
      <c r="BA80" s="671"/>
      <c r="BB80" s="671"/>
      <c r="BC80" s="671"/>
      <c r="BD80" s="671"/>
      <c r="BE80" s="671"/>
      <c r="BF80" s="671"/>
      <c r="BG80" s="671"/>
      <c r="BH80" s="671"/>
      <c r="BI80" s="671"/>
      <c r="BJ80" s="671"/>
      <c r="BK80" s="671"/>
      <c r="BL80" s="671"/>
      <c r="BM80" s="671"/>
      <c r="BN80" s="671"/>
      <c r="BO80" s="671"/>
      <c r="BP80" s="671"/>
      <c r="BQ80" s="671"/>
      <c r="BR80" s="671"/>
      <c r="BS80" s="671"/>
      <c r="BT80" s="671"/>
      <c r="BU80" s="671"/>
      <c r="BV80" s="671"/>
      <c r="BW80" s="671"/>
      <c r="BX80" s="671"/>
      <c r="BY80" s="671"/>
      <c r="BZ80" s="671"/>
      <c r="CA80" s="671"/>
      <c r="CB80" s="671"/>
      <c r="CC80" s="671"/>
      <c r="CD80" s="671"/>
      <c r="CE80" s="671"/>
      <c r="CF80" s="754"/>
      <c r="CG80" s="754"/>
      <c r="CH80" s="754"/>
      <c r="CI80" s="754"/>
      <c r="CJ80" s="754"/>
      <c r="CK80" s="754"/>
      <c r="CL80" s="671"/>
    </row>
    <row r="81" spans="84:89" x14ac:dyDescent="0.25">
      <c r="CF81" s="754"/>
      <c r="CG81" s="754"/>
      <c r="CH81" s="754"/>
      <c r="CI81" s="754"/>
      <c r="CJ81" s="754"/>
      <c r="CK81" s="754"/>
    </row>
    <row r="82" spans="84:89" x14ac:dyDescent="0.25">
      <c r="CF82" s="754"/>
      <c r="CG82" s="754"/>
      <c r="CH82" s="754"/>
      <c r="CI82" s="754"/>
      <c r="CJ82" s="754"/>
      <c r="CK82" s="754"/>
    </row>
    <row r="83" spans="84:89" x14ac:dyDescent="0.25">
      <c r="CF83" s="754"/>
      <c r="CG83" s="754"/>
      <c r="CH83" s="754"/>
      <c r="CI83" s="754"/>
      <c r="CJ83" s="754"/>
      <c r="CK83" s="754"/>
    </row>
    <row r="84" spans="84:89" x14ac:dyDescent="0.25">
      <c r="CF84" s="754"/>
      <c r="CG84" s="754"/>
      <c r="CH84" s="754"/>
      <c r="CI84" s="754"/>
      <c r="CJ84" s="754"/>
      <c r="CK84" s="754"/>
    </row>
    <row r="85" spans="84:89" x14ac:dyDescent="0.25">
      <c r="CF85" s="754"/>
      <c r="CG85" s="754"/>
      <c r="CH85" s="754"/>
      <c r="CI85" s="754"/>
      <c r="CJ85" s="754"/>
      <c r="CK85" s="754"/>
    </row>
    <row r="86" spans="84:89" x14ac:dyDescent="0.25">
      <c r="CF86" s="754"/>
      <c r="CG86" s="754"/>
      <c r="CH86" s="754"/>
      <c r="CI86" s="754"/>
      <c r="CJ86" s="754"/>
      <c r="CK86" s="754"/>
    </row>
    <row r="87" spans="84:89" x14ac:dyDescent="0.25">
      <c r="CF87" s="754"/>
      <c r="CG87" s="754"/>
      <c r="CH87" s="754"/>
      <c r="CI87" s="754"/>
      <c r="CJ87" s="754"/>
      <c r="CK87" s="754"/>
    </row>
    <row r="88" spans="84:89" x14ac:dyDescent="0.25">
      <c r="CF88" s="754"/>
      <c r="CG88" s="754"/>
      <c r="CH88" s="754"/>
      <c r="CI88" s="754"/>
      <c r="CJ88" s="754"/>
      <c r="CK88" s="754"/>
    </row>
    <row r="89" spans="84:89" x14ac:dyDescent="0.25">
      <c r="CF89" s="754"/>
      <c r="CG89" s="754"/>
      <c r="CH89" s="754"/>
      <c r="CI89" s="754"/>
      <c r="CJ89" s="754"/>
      <c r="CK89" s="754"/>
    </row>
    <row r="90" spans="84:89" x14ac:dyDescent="0.25">
      <c r="CF90" s="754"/>
      <c r="CG90" s="754"/>
      <c r="CH90" s="754"/>
      <c r="CI90" s="754"/>
      <c r="CJ90" s="754"/>
      <c r="CK90" s="754"/>
    </row>
    <row r="91" spans="84:89" x14ac:dyDescent="0.25">
      <c r="CF91" s="754"/>
      <c r="CG91" s="754"/>
      <c r="CH91" s="754"/>
      <c r="CI91" s="754"/>
      <c r="CJ91" s="754"/>
      <c r="CK91" s="754"/>
    </row>
    <row r="92" spans="84:89" x14ac:dyDescent="0.25">
      <c r="CF92" s="754"/>
      <c r="CG92" s="754"/>
      <c r="CH92" s="754"/>
      <c r="CI92" s="754"/>
      <c r="CJ92" s="754"/>
      <c r="CK92" s="754"/>
    </row>
    <row r="93" spans="84:89" x14ac:dyDescent="0.25">
      <c r="CF93" s="754"/>
      <c r="CG93" s="754"/>
      <c r="CH93" s="754"/>
      <c r="CI93" s="754"/>
      <c r="CJ93" s="754"/>
      <c r="CK93" s="754"/>
    </row>
    <row r="94" spans="84:89" x14ac:dyDescent="0.25">
      <c r="CF94" s="754"/>
      <c r="CG94" s="754"/>
      <c r="CH94" s="754"/>
      <c r="CI94" s="754"/>
      <c r="CJ94" s="754"/>
      <c r="CK94" s="754"/>
    </row>
    <row r="95" spans="84:89" x14ac:dyDescent="0.25">
      <c r="CF95" s="754"/>
      <c r="CG95" s="754"/>
      <c r="CH95" s="754"/>
      <c r="CI95" s="754"/>
      <c r="CJ95" s="754"/>
      <c r="CK95" s="754"/>
    </row>
    <row r="96" spans="84:89" x14ac:dyDescent="0.25">
      <c r="CF96" s="754"/>
      <c r="CG96" s="754"/>
      <c r="CH96" s="754"/>
      <c r="CI96" s="754"/>
      <c r="CJ96" s="754"/>
      <c r="CK96" s="754"/>
    </row>
    <row r="97" spans="84:89" x14ac:dyDescent="0.25">
      <c r="CF97" s="754"/>
      <c r="CG97" s="754"/>
      <c r="CH97" s="754"/>
      <c r="CI97" s="754"/>
      <c r="CJ97" s="754"/>
      <c r="CK97" s="754"/>
    </row>
    <row r="98" spans="84:89" x14ac:dyDescent="0.25">
      <c r="CF98" s="754"/>
      <c r="CG98" s="754"/>
      <c r="CH98" s="754"/>
      <c r="CI98" s="754"/>
      <c r="CJ98" s="754"/>
      <c r="CK98" s="754"/>
    </row>
    <row r="99" spans="84:89" x14ac:dyDescent="0.25">
      <c r="CF99" s="754"/>
      <c r="CG99" s="754"/>
      <c r="CH99" s="754"/>
      <c r="CI99" s="754"/>
      <c r="CJ99" s="754"/>
      <c r="CK99" s="754"/>
    </row>
    <row r="100" spans="84:89" x14ac:dyDescent="0.25">
      <c r="CF100" s="754"/>
      <c r="CG100" s="754"/>
      <c r="CH100" s="754"/>
      <c r="CI100" s="754"/>
      <c r="CJ100" s="754"/>
      <c r="CK100" s="754"/>
    </row>
    <row r="101" spans="84:89" x14ac:dyDescent="0.25">
      <c r="CF101" s="754"/>
      <c r="CG101" s="754"/>
      <c r="CH101" s="754"/>
      <c r="CI101" s="754"/>
      <c r="CJ101" s="754"/>
      <c r="CK101" s="754"/>
    </row>
    <row r="102" spans="84:89" x14ac:dyDescent="0.25">
      <c r="CF102" s="754"/>
      <c r="CG102" s="754"/>
      <c r="CH102" s="754"/>
      <c r="CI102" s="754"/>
      <c r="CJ102" s="754"/>
      <c r="CK102" s="754"/>
    </row>
    <row r="103" spans="84:89" x14ac:dyDescent="0.25">
      <c r="CF103" s="754"/>
      <c r="CG103" s="754"/>
      <c r="CH103" s="754"/>
      <c r="CI103" s="754"/>
      <c r="CJ103" s="754"/>
      <c r="CK103" s="754"/>
    </row>
    <row r="104" spans="84:89" x14ac:dyDescent="0.25">
      <c r="CF104" s="754"/>
      <c r="CG104" s="754"/>
      <c r="CH104" s="754"/>
      <c r="CI104" s="754"/>
      <c r="CJ104" s="754"/>
      <c r="CK104" s="754"/>
    </row>
    <row r="105" spans="84:89" x14ac:dyDescent="0.25">
      <c r="CF105" s="754"/>
      <c r="CG105" s="754"/>
      <c r="CH105" s="754"/>
      <c r="CI105" s="754"/>
      <c r="CJ105" s="754"/>
      <c r="CK105" s="754"/>
    </row>
    <row r="106" spans="84:89" x14ac:dyDescent="0.25">
      <c r="CF106" s="754"/>
      <c r="CG106" s="754"/>
      <c r="CH106" s="754"/>
      <c r="CI106" s="754"/>
      <c r="CJ106" s="754"/>
      <c r="CK106" s="671"/>
    </row>
    <row r="107" spans="84:89" x14ac:dyDescent="0.25">
      <c r="CF107" s="754"/>
      <c r="CG107" s="754"/>
      <c r="CH107" s="754"/>
      <c r="CI107" s="754"/>
      <c r="CJ107" s="754"/>
      <c r="CK107" s="671"/>
    </row>
    <row r="108" spans="84:89" x14ac:dyDescent="0.25">
      <c r="CF108" s="754"/>
      <c r="CG108" s="754"/>
      <c r="CH108" s="754"/>
      <c r="CI108" s="754"/>
      <c r="CJ108" s="754"/>
      <c r="CK108" s="671"/>
    </row>
    <row r="109" spans="84:89" x14ac:dyDescent="0.25">
      <c r="CF109" s="754"/>
      <c r="CG109" s="754"/>
      <c r="CH109" s="754"/>
      <c r="CI109" s="754"/>
      <c r="CJ109" s="754"/>
      <c r="CK109" s="671"/>
    </row>
    <row r="110" spans="84:89" x14ac:dyDescent="0.25">
      <c r="CF110" s="754"/>
      <c r="CG110" s="754"/>
      <c r="CH110" s="754"/>
      <c r="CI110" s="754"/>
      <c r="CJ110" s="754"/>
      <c r="CK110" s="671"/>
    </row>
    <row r="111" spans="84:89" x14ac:dyDescent="0.25">
      <c r="CF111" s="754"/>
      <c r="CG111" s="754"/>
      <c r="CH111" s="754"/>
      <c r="CI111" s="754"/>
      <c r="CJ111" s="754"/>
      <c r="CK111" s="671"/>
    </row>
    <row r="112" spans="84:89" x14ac:dyDescent="0.25">
      <c r="CF112" s="754"/>
      <c r="CG112" s="754"/>
      <c r="CH112" s="754"/>
      <c r="CI112" s="754"/>
      <c r="CJ112" s="754"/>
      <c r="CK112" s="671"/>
    </row>
    <row r="113" spans="84:88" x14ac:dyDescent="0.25">
      <c r="CF113" s="754"/>
      <c r="CG113" s="754"/>
      <c r="CH113" s="754"/>
      <c r="CI113" s="754"/>
      <c r="CJ113" s="754"/>
    </row>
    <row r="114" spans="84:88" x14ac:dyDescent="0.25">
      <c r="CF114" s="754"/>
      <c r="CG114" s="754"/>
      <c r="CH114" s="754"/>
      <c r="CI114" s="754"/>
      <c r="CJ114" s="754"/>
    </row>
    <row r="115" spans="84:88" x14ac:dyDescent="0.25">
      <c r="CF115" s="754"/>
      <c r="CG115" s="754"/>
      <c r="CH115" s="754"/>
      <c r="CI115" s="754"/>
      <c r="CJ115" s="754"/>
    </row>
    <row r="116" spans="84:88" x14ac:dyDescent="0.25">
      <c r="CF116" s="754"/>
      <c r="CG116" s="754"/>
      <c r="CH116" s="754"/>
      <c r="CI116" s="754"/>
      <c r="CJ116" s="754"/>
    </row>
    <row r="117" spans="84:88" x14ac:dyDescent="0.25">
      <c r="CF117" s="754"/>
      <c r="CG117" s="754"/>
      <c r="CH117" s="754"/>
      <c r="CI117" s="754"/>
      <c r="CJ117" s="754"/>
    </row>
    <row r="118" spans="84:88" x14ac:dyDescent="0.25">
      <c r="CF118" s="754"/>
      <c r="CG118" s="754"/>
      <c r="CH118" s="754"/>
      <c r="CI118" s="754"/>
      <c r="CJ118" s="754"/>
    </row>
    <row r="119" spans="84:88" x14ac:dyDescent="0.25">
      <c r="CF119" s="754"/>
      <c r="CG119" s="754"/>
      <c r="CH119" s="754"/>
      <c r="CI119" s="754"/>
      <c r="CJ119" s="754"/>
    </row>
    <row r="120" spans="84:88" x14ac:dyDescent="0.25">
      <c r="CF120" s="754"/>
      <c r="CG120" s="754"/>
      <c r="CH120" s="754"/>
      <c r="CI120" s="754"/>
      <c r="CJ120" s="754"/>
    </row>
    <row r="121" spans="84:88" x14ac:dyDescent="0.25">
      <c r="CF121" s="754"/>
      <c r="CG121" s="754"/>
      <c r="CH121" s="754"/>
      <c r="CI121" s="754"/>
      <c r="CJ121" s="754"/>
    </row>
    <row r="122" spans="84:88" x14ac:dyDescent="0.25">
      <c r="CF122" s="754"/>
      <c r="CG122" s="754"/>
      <c r="CH122" s="754"/>
      <c r="CI122" s="754"/>
      <c r="CJ122" s="754"/>
    </row>
  </sheetData>
  <mergeCells count="45">
    <mergeCell ref="I28:J28"/>
    <mergeCell ref="I20:J20"/>
    <mergeCell ref="I21:J21"/>
    <mergeCell ref="I22:J22"/>
    <mergeCell ref="I23:J23"/>
    <mergeCell ref="I25:J25"/>
    <mergeCell ref="I26:J26"/>
    <mergeCell ref="I27:J27"/>
    <mergeCell ref="I38:J38"/>
    <mergeCell ref="I47:J47"/>
    <mergeCell ref="I29:J29"/>
    <mergeCell ref="I30:J30"/>
    <mergeCell ref="I31:J31"/>
    <mergeCell ref="I32:J32"/>
    <mergeCell ref="I16:J16"/>
    <mergeCell ref="I17:J17"/>
    <mergeCell ref="I18:J18"/>
    <mergeCell ref="I19:J19"/>
    <mergeCell ref="I12:J12"/>
    <mergeCell ref="I13:J13"/>
    <mergeCell ref="I14:J14"/>
    <mergeCell ref="D1:Q1"/>
    <mergeCell ref="CF1:CJ1"/>
    <mergeCell ref="A4:I4"/>
    <mergeCell ref="BV3:CD3"/>
    <mergeCell ref="AJ2:AO2"/>
    <mergeCell ref="AV2:BE2"/>
    <mergeCell ref="BF2:BR2"/>
    <mergeCell ref="AP2:AU2"/>
    <mergeCell ref="I5:J5"/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7:J7"/>
    <mergeCell ref="I8:J8"/>
    <mergeCell ref="I9:J9"/>
    <mergeCell ref="I10:J10"/>
    <mergeCell ref="I11:J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abSelected="1" topLeftCell="A19" workbookViewId="0">
      <selection activeCell="N38" sqref="N38"/>
    </sheetView>
  </sheetViews>
  <sheetFormatPr baseColWidth="10" defaultRowHeight="15" x14ac:dyDescent="0.25"/>
  <cols>
    <col min="14" max="14" width="13.7109375" bestFit="1" customWidth="1"/>
    <col min="15" max="15" width="12.85546875" bestFit="1" customWidth="1"/>
  </cols>
  <sheetData>
    <row r="1" spans="1:90" ht="23.25" thickBot="1" x14ac:dyDescent="0.3">
      <c r="A1" s="1011"/>
      <c r="B1" s="1011"/>
      <c r="C1" s="1011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1011"/>
      <c r="S1" s="1011"/>
      <c r="T1" s="1011"/>
      <c r="U1" s="1011"/>
      <c r="V1" s="1011"/>
      <c r="W1" s="1011"/>
      <c r="X1" s="1011"/>
      <c r="Y1" s="1011"/>
      <c r="Z1" s="1011"/>
      <c r="AA1" s="1011"/>
      <c r="AB1" s="1011"/>
      <c r="AC1" s="1011"/>
      <c r="AD1" s="1011"/>
      <c r="AE1" s="1011"/>
      <c r="AF1" s="1011"/>
      <c r="AG1" s="1011"/>
      <c r="AH1" s="1011"/>
      <c r="AI1" s="1011"/>
      <c r="AJ1" s="1011"/>
      <c r="AK1" s="1011"/>
      <c r="AL1" s="1011"/>
      <c r="AM1" s="1011"/>
      <c r="AN1" s="1011"/>
      <c r="AO1" s="1011"/>
      <c r="AP1" s="1011"/>
      <c r="AQ1" s="1011"/>
      <c r="AR1" s="1011"/>
      <c r="AS1" s="1011"/>
      <c r="AT1" s="1011"/>
      <c r="AU1" s="1011"/>
      <c r="AV1" s="1011"/>
      <c r="AW1" s="1011"/>
      <c r="AX1" s="1011"/>
      <c r="AY1" s="1011"/>
      <c r="AZ1" s="1011"/>
      <c r="BA1" s="1011"/>
      <c r="BB1" s="1011"/>
      <c r="BC1" s="1011"/>
      <c r="BD1" s="1011"/>
      <c r="BE1" s="1011"/>
      <c r="BF1" s="1011"/>
      <c r="BG1" s="1011"/>
      <c r="BH1" s="1011"/>
      <c r="BI1" s="1011"/>
      <c r="BJ1" s="1011"/>
      <c r="BK1" s="1011"/>
      <c r="BL1" s="1011"/>
      <c r="BM1" s="1011"/>
      <c r="BN1" s="1011"/>
      <c r="BO1" s="1011"/>
      <c r="BP1" s="1011"/>
      <c r="BQ1" s="1011"/>
      <c r="BR1" s="1011"/>
      <c r="BS1" s="1011"/>
      <c r="BT1" s="1011"/>
      <c r="BU1" s="1011"/>
      <c r="BV1" s="1011"/>
      <c r="BW1" s="1011"/>
      <c r="BX1" s="1011"/>
      <c r="BY1" s="1011"/>
      <c r="BZ1" s="1011"/>
      <c r="CA1" s="1011"/>
      <c r="CB1" s="1011"/>
      <c r="CC1" s="1011"/>
      <c r="CD1" s="1011"/>
      <c r="CE1" s="1011"/>
      <c r="CF1" s="1183"/>
      <c r="CG1" s="1184"/>
      <c r="CH1" s="1184"/>
      <c r="CI1" s="1184"/>
      <c r="CJ1" s="1184"/>
      <c r="CK1" s="1011"/>
      <c r="CL1" s="1011"/>
    </row>
    <row r="2" spans="1:90" x14ac:dyDescent="0.25">
      <c r="A2" s="1011"/>
      <c r="B2" s="1011"/>
      <c r="C2" s="1011"/>
      <c r="D2" s="1011"/>
      <c r="E2" s="1011"/>
      <c r="F2" s="1011"/>
      <c r="G2" s="1011"/>
      <c r="H2" s="1011"/>
      <c r="I2" s="1011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1011"/>
      <c r="BT2" s="1011"/>
      <c r="BU2" s="1011"/>
      <c r="BV2" s="1011"/>
      <c r="BW2" s="1011"/>
      <c r="BX2" s="1011"/>
      <c r="BY2" s="1011"/>
      <c r="BZ2" s="1011"/>
      <c r="CA2" s="1011"/>
      <c r="CB2" s="1011"/>
      <c r="CC2" s="1011"/>
      <c r="CD2" s="1011"/>
      <c r="CE2" s="1011"/>
      <c r="CF2" s="1011"/>
      <c r="CG2" s="1011"/>
      <c r="CH2" s="1011"/>
      <c r="CI2" s="1011"/>
      <c r="CJ2" s="1011"/>
      <c r="CK2" s="1011"/>
      <c r="CL2" s="1011"/>
    </row>
    <row r="3" spans="1:90" x14ac:dyDescent="0.25">
      <c r="A3" s="1011"/>
      <c r="B3" s="1011"/>
      <c r="C3" s="1011"/>
      <c r="D3" s="1011"/>
      <c r="E3" s="1011"/>
      <c r="F3" s="1011"/>
      <c r="G3" s="1011"/>
      <c r="H3" s="1011"/>
      <c r="I3" s="1011"/>
      <c r="J3" s="1011"/>
      <c r="K3" s="1013" t="s">
        <v>5</v>
      </c>
      <c r="L3" s="1013" t="s">
        <v>6</v>
      </c>
      <c r="M3" s="1011"/>
      <c r="N3" s="1011"/>
      <c r="O3" s="1011"/>
      <c r="P3" s="1011"/>
      <c r="Q3" s="1011"/>
      <c r="R3" s="1011"/>
      <c r="S3" s="1011"/>
      <c r="T3" s="1011"/>
      <c r="U3" s="1011"/>
      <c r="V3" s="1011"/>
      <c r="W3" s="1011"/>
      <c r="X3" s="1011"/>
      <c r="Y3" s="1011"/>
      <c r="Z3" s="1011"/>
      <c r="AA3" s="1013" t="s">
        <v>7</v>
      </c>
      <c r="AB3" s="1011"/>
      <c r="AC3" s="1011"/>
      <c r="AD3" s="1011"/>
      <c r="AE3" s="1011"/>
      <c r="AF3" s="1011"/>
      <c r="AG3" s="1011"/>
      <c r="AH3" s="1011"/>
      <c r="AI3" s="1011"/>
      <c r="AJ3" s="1012" t="s">
        <v>8</v>
      </c>
      <c r="AK3" s="1011"/>
      <c r="AL3" s="1012" t="s">
        <v>9</v>
      </c>
      <c r="AM3" s="1011"/>
      <c r="AN3" s="1012" t="s">
        <v>10</v>
      </c>
      <c r="AO3" s="1011"/>
      <c r="AP3" s="1011"/>
      <c r="AQ3" s="1011"/>
      <c r="AR3" s="1011"/>
      <c r="AS3" s="1011"/>
      <c r="AT3" s="1011"/>
      <c r="AU3" s="1011"/>
      <c r="AV3" s="1011"/>
      <c r="AW3" s="1012" t="s">
        <v>11</v>
      </c>
      <c r="AX3" s="1011"/>
      <c r="AY3" s="1011"/>
      <c r="AZ3" s="1012" t="s">
        <v>12</v>
      </c>
      <c r="BA3" s="1011"/>
      <c r="BB3" s="1011"/>
      <c r="BC3" s="1012" t="s">
        <v>13</v>
      </c>
      <c r="BD3" s="1011"/>
      <c r="BE3" s="1011"/>
      <c r="BF3" s="1011"/>
      <c r="BG3" s="1012" t="s">
        <v>14</v>
      </c>
      <c r="BH3" s="1011"/>
      <c r="BI3" s="1011"/>
      <c r="BJ3" s="1011"/>
      <c r="BK3" s="1012" t="s">
        <v>15</v>
      </c>
      <c r="BL3" s="1011"/>
      <c r="BM3" s="1011"/>
      <c r="BN3" s="1011"/>
      <c r="BO3" s="1012" t="s">
        <v>16</v>
      </c>
      <c r="BP3" s="1011"/>
      <c r="BQ3" s="1011"/>
      <c r="BR3" s="1011"/>
      <c r="BS3" s="1011"/>
      <c r="BT3" s="1011"/>
      <c r="BU3" s="1011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1011"/>
      <c r="CF3" s="1011"/>
      <c r="CG3" s="1011"/>
      <c r="CH3" s="1011"/>
      <c r="CI3" s="1011"/>
      <c r="CJ3" s="1011"/>
      <c r="CK3" s="1011"/>
      <c r="CL3" s="1011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1118"/>
      <c r="K4" s="1011"/>
      <c r="L4" s="1011"/>
      <c r="M4" s="1011"/>
      <c r="N4" s="1011"/>
      <c r="O4" s="1011"/>
      <c r="P4" s="1011"/>
      <c r="Q4" s="1011"/>
      <c r="R4" s="1011"/>
      <c r="S4" s="1011"/>
      <c r="T4" s="1011"/>
      <c r="U4" s="1011"/>
      <c r="V4" s="1011"/>
      <c r="W4" s="1011"/>
      <c r="X4" s="1011"/>
      <c r="Y4" s="1011"/>
      <c r="Z4" s="1011"/>
      <c r="AA4" s="1011"/>
      <c r="AB4" s="1011"/>
      <c r="AC4" s="1011"/>
      <c r="AD4" s="1011"/>
      <c r="AE4" s="1011"/>
      <c r="AF4" s="1011"/>
      <c r="AG4" s="1011"/>
      <c r="AH4" s="1011"/>
      <c r="AI4" s="1011"/>
      <c r="AJ4" s="1011"/>
      <c r="AK4" s="1011"/>
      <c r="AL4" s="1011"/>
      <c r="AM4" s="1011"/>
      <c r="AN4" s="1011"/>
      <c r="AO4" s="1011"/>
      <c r="AP4" s="1011"/>
      <c r="AQ4" s="1011"/>
      <c r="AR4" s="1011"/>
      <c r="AS4" s="1011"/>
      <c r="AT4" s="1011"/>
      <c r="AU4" s="1011"/>
      <c r="AV4" s="1011"/>
      <c r="AW4" s="1011"/>
      <c r="AX4" s="1011"/>
      <c r="AY4" s="1011"/>
      <c r="AZ4" s="1011"/>
      <c r="BA4" s="1011"/>
      <c r="BB4" s="1011"/>
      <c r="BC4" s="1011"/>
      <c r="BD4" s="1011"/>
      <c r="BE4" s="1011"/>
      <c r="BF4" s="1011"/>
      <c r="BG4" s="1011"/>
      <c r="BH4" s="1011"/>
      <c r="BI4" s="1011"/>
      <c r="BJ4" s="1011"/>
      <c r="BK4" s="1011"/>
      <c r="BL4" s="1011"/>
      <c r="BM4" s="1011"/>
      <c r="BN4" s="1011"/>
      <c r="BO4" s="1011"/>
      <c r="BP4" s="1011"/>
      <c r="BQ4" s="1011"/>
      <c r="BR4" s="1011"/>
      <c r="BS4" s="1011"/>
      <c r="BT4" s="1011"/>
      <c r="BU4" s="1011"/>
      <c r="BV4" s="1011"/>
      <c r="BW4" s="1011"/>
      <c r="BX4" s="1011"/>
      <c r="BY4" s="1011"/>
      <c r="BZ4" s="1011"/>
      <c r="CA4" s="1011"/>
      <c r="CB4" s="1011"/>
      <c r="CC4" s="1011"/>
      <c r="CD4" s="1011"/>
      <c r="CE4" s="1011"/>
      <c r="CF4" s="1011"/>
      <c r="CG4" s="1011"/>
      <c r="CH4" s="1011"/>
      <c r="CI4" s="1011"/>
      <c r="CJ4" s="1011"/>
      <c r="CK4" s="1011"/>
      <c r="CL4" s="1011"/>
    </row>
    <row r="5" spans="1:90" ht="15.75" x14ac:dyDescent="0.25">
      <c r="A5" s="1015" t="s">
        <v>19</v>
      </c>
      <c r="B5" s="1016" t="s">
        <v>20</v>
      </c>
      <c r="C5" s="1016" t="s">
        <v>21</v>
      </c>
      <c r="D5" s="1016"/>
      <c r="E5" s="1016"/>
      <c r="F5" s="1016"/>
      <c r="G5" s="1016"/>
      <c r="H5" s="1016" t="s">
        <v>22</v>
      </c>
      <c r="I5" s="1162" t="s">
        <v>23</v>
      </c>
      <c r="J5" s="1163"/>
      <c r="K5" s="1011"/>
      <c r="L5" s="1011"/>
      <c r="M5" s="1011"/>
      <c r="N5" s="1011"/>
      <c r="O5" s="1011"/>
      <c r="P5" s="1011"/>
      <c r="Q5" s="1011"/>
      <c r="R5" s="1011"/>
      <c r="S5" s="1011"/>
      <c r="T5" s="1011"/>
      <c r="U5" s="1011"/>
      <c r="V5" s="1011"/>
      <c r="W5" s="1011"/>
      <c r="X5" s="1011"/>
      <c r="Y5" s="1011"/>
      <c r="Z5" s="1011"/>
      <c r="AA5" s="1011"/>
      <c r="AB5" s="1011"/>
      <c r="AC5" s="1011"/>
      <c r="AD5" s="1011"/>
      <c r="AE5" s="1011"/>
      <c r="AF5" s="1011"/>
      <c r="AG5" s="1011"/>
      <c r="AH5" s="1011"/>
      <c r="AI5" s="1011"/>
      <c r="AJ5" s="1011"/>
      <c r="AK5" s="1011"/>
      <c r="AL5" s="1011"/>
      <c r="AM5" s="1011"/>
      <c r="AN5" s="1011"/>
      <c r="AO5" s="1011"/>
      <c r="AP5" s="1011"/>
      <c r="AQ5" s="1011"/>
      <c r="AR5" s="1011"/>
      <c r="AS5" s="1011"/>
      <c r="AT5" s="1011"/>
      <c r="AU5" s="1011"/>
      <c r="AV5" s="1011"/>
      <c r="AW5" s="1011"/>
      <c r="AX5" s="1011"/>
      <c r="AY5" s="1011"/>
      <c r="AZ5" s="1011"/>
      <c r="BA5" s="1011"/>
      <c r="BB5" s="1011"/>
      <c r="BC5" s="1011"/>
      <c r="BD5" s="1011"/>
      <c r="BE5" s="1011"/>
      <c r="BF5" s="1011"/>
      <c r="BG5" s="1011"/>
      <c r="BH5" s="1011"/>
      <c r="BI5" s="1011"/>
      <c r="BJ5" s="1011"/>
      <c r="BK5" s="1011"/>
      <c r="BL5" s="1011"/>
      <c r="BM5" s="1011"/>
      <c r="BN5" s="1011"/>
      <c r="BO5" s="1011"/>
      <c r="BP5" s="1011"/>
      <c r="BQ5" s="1011"/>
      <c r="BR5" s="1011"/>
      <c r="BS5" s="1011"/>
      <c r="BT5" s="1011"/>
      <c r="BU5" s="1011"/>
      <c r="BV5" s="1011"/>
      <c r="BW5" s="1011"/>
      <c r="BX5" s="1011"/>
      <c r="BY5" s="1011"/>
      <c r="BZ5" s="1011"/>
      <c r="CA5" s="1011"/>
      <c r="CB5" s="1011"/>
      <c r="CC5" s="1011"/>
      <c r="CD5" s="1011"/>
      <c r="CE5" s="1011"/>
      <c r="CF5" s="1011"/>
      <c r="CG5" s="1011"/>
      <c r="CH5" s="1011"/>
      <c r="CI5" s="1011"/>
      <c r="CJ5" s="1011"/>
      <c r="CK5" s="1011"/>
      <c r="CL5" s="1011"/>
    </row>
    <row r="6" spans="1:90" ht="16.5" thickBot="1" x14ac:dyDescent="0.3">
      <c r="A6" s="1017"/>
      <c r="B6" s="1018"/>
      <c r="C6" s="1018" t="s">
        <v>24</v>
      </c>
      <c r="D6" s="1018"/>
      <c r="E6" s="1018"/>
      <c r="F6" s="1018"/>
      <c r="G6" s="1018"/>
      <c r="H6" s="1018"/>
      <c r="I6" s="1018"/>
      <c r="J6" s="1018"/>
      <c r="K6" s="1019"/>
      <c r="L6" s="1019"/>
      <c r="M6" s="1017" t="s">
        <v>95</v>
      </c>
      <c r="N6" s="1140" t="s">
        <v>96</v>
      </c>
      <c r="O6" s="1140" t="s">
        <v>97</v>
      </c>
      <c r="P6" s="1019"/>
      <c r="Q6" s="1020" t="s">
        <v>25</v>
      </c>
      <c r="R6" s="1021"/>
      <c r="S6" s="1021"/>
      <c r="T6" s="1021"/>
      <c r="U6" s="1021"/>
      <c r="V6" s="1021"/>
      <c r="W6" s="1021"/>
      <c r="X6" s="1021"/>
      <c r="Y6" s="1022"/>
      <c r="Z6" s="1019"/>
      <c r="AA6" s="1013" t="s">
        <v>25</v>
      </c>
      <c r="AB6" s="1011"/>
      <c r="AC6" s="1011"/>
      <c r="AD6" s="1011"/>
      <c r="AE6" s="1011"/>
      <c r="AF6" s="1011"/>
      <c r="AG6" s="1011"/>
      <c r="AH6" s="1011"/>
      <c r="AI6" s="1011"/>
      <c r="AJ6" s="1011"/>
      <c r="AK6" s="1011"/>
      <c r="AL6" s="1011"/>
      <c r="AM6" s="1011"/>
      <c r="AN6" s="1011"/>
      <c r="AO6" s="1011"/>
      <c r="AP6" s="1011"/>
      <c r="AQ6" s="1011"/>
      <c r="AR6" s="1011"/>
      <c r="AS6" s="1011"/>
      <c r="AT6" s="1011"/>
      <c r="AU6" s="1011"/>
      <c r="AV6" s="1011"/>
      <c r="AW6" s="1011"/>
      <c r="AX6" s="1011"/>
      <c r="AY6" s="1011"/>
      <c r="AZ6" s="1011"/>
      <c r="BA6" s="1011"/>
      <c r="BB6" s="1011"/>
      <c r="BC6" s="1011"/>
      <c r="BD6" s="1011"/>
      <c r="BE6" s="1011"/>
      <c r="BF6" s="1011"/>
      <c r="BG6" s="1011"/>
      <c r="BH6" s="1011"/>
      <c r="BI6" s="1011"/>
      <c r="BJ6" s="1011"/>
      <c r="BK6" s="1011"/>
      <c r="BL6" s="1011"/>
      <c r="BM6" s="1011"/>
      <c r="BN6" s="1011"/>
      <c r="BO6" s="1011"/>
      <c r="BP6" s="1011"/>
      <c r="BQ6" s="1011"/>
      <c r="BR6" s="1011"/>
      <c r="BS6" s="1011"/>
      <c r="BT6" s="1011"/>
      <c r="BU6" s="1011"/>
      <c r="BV6" s="1011"/>
      <c r="BW6" s="1011"/>
      <c r="BX6" s="1011"/>
      <c r="BY6" s="1011"/>
      <c r="BZ6" s="1011"/>
      <c r="CA6" s="1011"/>
      <c r="CB6" s="1011"/>
      <c r="CC6" s="1011"/>
      <c r="CD6" s="1011"/>
      <c r="CE6" s="1011"/>
      <c r="CF6" s="1023"/>
      <c r="CG6" s="1023"/>
      <c r="CH6" s="1023"/>
      <c r="CI6" s="1023"/>
      <c r="CJ6" s="1023"/>
      <c r="CK6" s="1023"/>
      <c r="CL6" s="1023"/>
    </row>
    <row r="7" spans="1:90" ht="15.75" thickBot="1" x14ac:dyDescent="0.3">
      <c r="A7" s="1024">
        <v>1</v>
      </c>
      <c r="B7" s="1025">
        <v>41068</v>
      </c>
      <c r="C7" s="1026">
        <v>0.75</v>
      </c>
      <c r="D7" s="1027" t="s">
        <v>26</v>
      </c>
      <c r="E7" s="1112">
        <v>1</v>
      </c>
      <c r="F7" s="1112">
        <v>0</v>
      </c>
      <c r="G7" s="1028" t="s">
        <v>27</v>
      </c>
      <c r="H7" s="1029" t="s">
        <v>28</v>
      </c>
      <c r="I7" s="1176" t="s">
        <v>29</v>
      </c>
      <c r="J7" s="1176"/>
      <c r="K7" s="1120" t="s">
        <v>26</v>
      </c>
      <c r="L7" s="1030" t="s">
        <v>27</v>
      </c>
      <c r="M7" s="1139">
        <f>IF($E7&gt;$F7,1,IF($E7=$F7,"N",2))</f>
        <v>1</v>
      </c>
      <c r="N7" s="1019">
        <f>IF($M7=Classement!$N5,1,0)</f>
        <v>0</v>
      </c>
      <c r="O7" s="1019">
        <f>IF(AND($E7=Classement!$J5,$F7=Classement!$K5),1,0)</f>
        <v>0</v>
      </c>
      <c r="P7" s="1019"/>
      <c r="Q7" s="1031"/>
      <c r="R7" s="1032" t="s">
        <v>30</v>
      </c>
      <c r="S7" s="1032" t="s">
        <v>31</v>
      </c>
      <c r="T7" s="1032" t="s">
        <v>32</v>
      </c>
      <c r="U7" s="1032" t="s">
        <v>33</v>
      </c>
      <c r="V7" s="1032" t="s">
        <v>34</v>
      </c>
      <c r="W7" s="1032" t="s">
        <v>35</v>
      </c>
      <c r="X7" s="1032" t="s">
        <v>36</v>
      </c>
      <c r="Y7" s="1033" t="s">
        <v>37</v>
      </c>
      <c r="Z7" s="1019"/>
      <c r="AA7" s="1011"/>
      <c r="AB7" s="1012" t="s">
        <v>38</v>
      </c>
      <c r="AC7" s="1012" t="s">
        <v>39</v>
      </c>
      <c r="AD7" s="1012" t="s">
        <v>40</v>
      </c>
      <c r="AE7" s="1012" t="s">
        <v>41</v>
      </c>
      <c r="AF7" s="1012" t="s">
        <v>34</v>
      </c>
      <c r="AG7" s="1012" t="s">
        <v>35</v>
      </c>
      <c r="AH7" s="1012" t="s">
        <v>42</v>
      </c>
      <c r="AI7" s="1012" t="s">
        <v>43</v>
      </c>
      <c r="AJ7" s="1011"/>
      <c r="AK7" s="1012" t="s">
        <v>43</v>
      </c>
      <c r="AL7" s="1011"/>
      <c r="AM7" s="1012" t="s">
        <v>43</v>
      </c>
      <c r="AN7" s="1011"/>
      <c r="AO7" s="1012" t="s">
        <v>43</v>
      </c>
      <c r="AP7" s="1011"/>
      <c r="AQ7" s="1011"/>
      <c r="AR7" s="1011"/>
      <c r="AS7" s="1011"/>
      <c r="AT7" s="1011"/>
      <c r="AU7" s="1011"/>
      <c r="AV7" s="1012" t="s">
        <v>42</v>
      </c>
      <c r="AW7" s="1011"/>
      <c r="AX7" s="1012" t="s">
        <v>43</v>
      </c>
      <c r="AY7" s="1012" t="s">
        <v>42</v>
      </c>
      <c r="AZ7" s="1011"/>
      <c r="BA7" s="1012" t="s">
        <v>43</v>
      </c>
      <c r="BB7" s="1012" t="s">
        <v>42</v>
      </c>
      <c r="BC7" s="1011"/>
      <c r="BD7" s="1012" t="s">
        <v>43</v>
      </c>
      <c r="BE7" s="1012" t="s">
        <v>42</v>
      </c>
      <c r="BF7" s="1012" t="s">
        <v>34</v>
      </c>
      <c r="BG7" s="1011"/>
      <c r="BH7" s="1012" t="s">
        <v>43</v>
      </c>
      <c r="BI7" s="1012" t="s">
        <v>42</v>
      </c>
      <c r="BJ7" s="1012" t="s">
        <v>34</v>
      </c>
      <c r="BK7" s="1011"/>
      <c r="BL7" s="1012" t="s">
        <v>43</v>
      </c>
      <c r="BM7" s="1012" t="s">
        <v>42</v>
      </c>
      <c r="BN7" s="1012" t="s">
        <v>34</v>
      </c>
      <c r="BO7" s="1011"/>
      <c r="BP7" s="1012" t="s">
        <v>43</v>
      </c>
      <c r="BQ7" s="1012" t="s">
        <v>42</v>
      </c>
      <c r="BR7" s="1012" t="s">
        <v>34</v>
      </c>
      <c r="BS7" s="1011"/>
      <c r="BT7" s="1011"/>
      <c r="BU7" s="1011"/>
      <c r="BV7" s="1011"/>
      <c r="BW7" s="1012" t="s">
        <v>38</v>
      </c>
      <c r="BX7" s="1012" t="s">
        <v>39</v>
      </c>
      <c r="BY7" s="1012" t="s">
        <v>40</v>
      </c>
      <c r="BZ7" s="1012" t="s">
        <v>41</v>
      </c>
      <c r="CA7" s="1012" t="s">
        <v>34</v>
      </c>
      <c r="CB7" s="1012" t="s">
        <v>35</v>
      </c>
      <c r="CC7" s="1012" t="s">
        <v>42</v>
      </c>
      <c r="CD7" s="1012" t="s">
        <v>43</v>
      </c>
      <c r="CE7" s="1011"/>
      <c r="CF7" s="1023"/>
      <c r="CG7" s="1023"/>
      <c r="CH7" s="1023"/>
      <c r="CI7" s="1023"/>
      <c r="CJ7" s="1023"/>
      <c r="CK7" s="1023"/>
      <c r="CL7" s="1023"/>
    </row>
    <row r="8" spans="1:90" ht="15.75" thickBot="1" x14ac:dyDescent="0.3">
      <c r="A8" s="1024">
        <v>2</v>
      </c>
      <c r="B8" s="1025">
        <v>40702</v>
      </c>
      <c r="C8" s="1026">
        <v>0.86458333333333337</v>
      </c>
      <c r="D8" s="1027" t="s">
        <v>44</v>
      </c>
      <c r="E8" s="1112">
        <v>3</v>
      </c>
      <c r="F8" s="1112">
        <v>1</v>
      </c>
      <c r="G8" s="1028" t="s">
        <v>45</v>
      </c>
      <c r="H8" s="1029" t="s">
        <v>46</v>
      </c>
      <c r="I8" s="1177" t="s">
        <v>29</v>
      </c>
      <c r="J8" s="1177"/>
      <c r="K8" s="1120" t="s">
        <v>44</v>
      </c>
      <c r="L8" s="1030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1019"/>
      <c r="Q8" s="1034" t="s">
        <v>44</v>
      </c>
      <c r="R8" s="1027">
        <v>3</v>
      </c>
      <c r="S8" s="1027">
        <v>3</v>
      </c>
      <c r="T8" s="1027">
        <v>0</v>
      </c>
      <c r="U8" s="1027">
        <v>0</v>
      </c>
      <c r="V8" s="1027">
        <v>7</v>
      </c>
      <c r="W8" s="1027">
        <v>2</v>
      </c>
      <c r="X8" s="1027">
        <v>5</v>
      </c>
      <c r="Y8" s="1035">
        <v>9</v>
      </c>
      <c r="Z8" s="1019"/>
      <c r="AA8" s="1013" t="s">
        <v>26</v>
      </c>
      <c r="AB8" s="1036">
        <v>3</v>
      </c>
      <c r="AC8" s="1012">
        <v>2</v>
      </c>
      <c r="AD8" s="1012">
        <v>1</v>
      </c>
      <c r="AE8" s="1012">
        <v>0</v>
      </c>
      <c r="AF8" s="1036">
        <v>3</v>
      </c>
      <c r="AG8" s="1036">
        <v>2</v>
      </c>
      <c r="AH8" s="1012">
        <v>1</v>
      </c>
      <c r="AI8" s="1012">
        <v>6</v>
      </c>
      <c r="AJ8" s="1012" t="s">
        <v>26</v>
      </c>
      <c r="AK8" s="1012">
        <v>6</v>
      </c>
      <c r="AL8" s="1012" t="s">
        <v>44</v>
      </c>
      <c r="AM8" s="1012">
        <v>9</v>
      </c>
      <c r="AN8" s="1012" t="s">
        <v>44</v>
      </c>
      <c r="AO8" s="1012">
        <v>9</v>
      </c>
      <c r="AP8" s="1036" t="s">
        <v>44</v>
      </c>
      <c r="AQ8" s="1036">
        <v>9</v>
      </c>
      <c r="AR8" s="1036" t="s">
        <v>44</v>
      </c>
      <c r="AS8" s="1036">
        <v>9</v>
      </c>
      <c r="AT8" s="1036" t="s">
        <v>44</v>
      </c>
      <c r="AU8" s="1036">
        <v>9</v>
      </c>
      <c r="AV8" s="1012">
        <v>5</v>
      </c>
      <c r="AW8" s="1012" t="s">
        <v>44</v>
      </c>
      <c r="AX8" s="1012">
        <v>9</v>
      </c>
      <c r="AY8" s="1012">
        <v>5</v>
      </c>
      <c r="AZ8" s="1012" t="s">
        <v>44</v>
      </c>
      <c r="BA8" s="1012">
        <v>9</v>
      </c>
      <c r="BB8" s="1012">
        <v>5</v>
      </c>
      <c r="BC8" s="1012" t="s">
        <v>44</v>
      </c>
      <c r="BD8" s="1012">
        <v>9</v>
      </c>
      <c r="BE8" s="1012">
        <v>5</v>
      </c>
      <c r="BF8" s="1012">
        <v>7</v>
      </c>
      <c r="BG8" s="1012" t="s">
        <v>44</v>
      </c>
      <c r="BH8" s="1012">
        <v>9</v>
      </c>
      <c r="BI8" s="1012">
        <v>5</v>
      </c>
      <c r="BJ8" s="1012">
        <v>7</v>
      </c>
      <c r="BK8" s="1012" t="s">
        <v>44</v>
      </c>
      <c r="BL8" s="1012">
        <v>9</v>
      </c>
      <c r="BM8" s="1012">
        <v>5</v>
      </c>
      <c r="BN8" s="1012">
        <v>7</v>
      </c>
      <c r="BO8" s="1012" t="s">
        <v>44</v>
      </c>
      <c r="BP8" s="1012">
        <v>9</v>
      </c>
      <c r="BQ8" s="1012">
        <v>5</v>
      </c>
      <c r="BR8" s="1012">
        <v>7</v>
      </c>
      <c r="BS8" s="1011"/>
      <c r="BT8" s="1011"/>
      <c r="BU8" s="1011"/>
      <c r="BV8" s="1012" t="s">
        <v>44</v>
      </c>
      <c r="BW8" s="1012">
        <v>3</v>
      </c>
      <c r="BX8" s="1012">
        <v>3</v>
      </c>
      <c r="BY8" s="1012">
        <v>0</v>
      </c>
      <c r="BZ8" s="1012">
        <v>0</v>
      </c>
      <c r="CA8" s="1012">
        <v>7</v>
      </c>
      <c r="CB8" s="1012">
        <v>2</v>
      </c>
      <c r="CC8" s="1012">
        <v>5</v>
      </c>
      <c r="CD8" s="1012">
        <v>9</v>
      </c>
      <c r="CE8" s="1011"/>
      <c r="CF8" s="1023"/>
      <c r="CG8" s="1023"/>
      <c r="CH8" s="1023"/>
      <c r="CI8" s="1023"/>
      <c r="CJ8" s="1023"/>
      <c r="CK8" s="1023"/>
      <c r="CL8" s="1023"/>
    </row>
    <row r="9" spans="1:90" ht="15.75" thickBot="1" x14ac:dyDescent="0.3">
      <c r="A9" s="1037">
        <v>3</v>
      </c>
      <c r="B9" s="1038">
        <v>40703</v>
      </c>
      <c r="C9" s="1039">
        <v>0.75</v>
      </c>
      <c r="D9" s="1040" t="s">
        <v>47</v>
      </c>
      <c r="E9" s="1113">
        <v>1</v>
      </c>
      <c r="F9" s="1113">
        <v>1</v>
      </c>
      <c r="G9" s="1041" t="s">
        <v>48</v>
      </c>
      <c r="H9" s="1042" t="s">
        <v>49</v>
      </c>
      <c r="I9" s="1178" t="s">
        <v>50</v>
      </c>
      <c r="J9" s="1178"/>
      <c r="K9" s="1120" t="s">
        <v>61</v>
      </c>
      <c r="L9" s="1030" t="s">
        <v>61</v>
      </c>
      <c r="M9" s="1139" t="str">
        <f t="shared" si="0"/>
        <v>N</v>
      </c>
      <c r="N9" s="1019">
        <f>IF($M9=Classement!$N7,1,0)</f>
        <v>0</v>
      </c>
      <c r="O9" s="1019">
        <f>IF(AND($E9=Classement!$J7,$F9=Classement!$K7),1,0)</f>
        <v>0</v>
      </c>
      <c r="P9" s="1019"/>
      <c r="Q9" s="1034" t="s">
        <v>26</v>
      </c>
      <c r="R9" s="1027">
        <v>3</v>
      </c>
      <c r="S9" s="1027">
        <v>2</v>
      </c>
      <c r="T9" s="1027">
        <v>1</v>
      </c>
      <c r="U9" s="1027">
        <v>0</v>
      </c>
      <c r="V9" s="1027">
        <v>3</v>
      </c>
      <c r="W9" s="1027">
        <v>2</v>
      </c>
      <c r="X9" s="1027">
        <v>1</v>
      </c>
      <c r="Y9" s="1035">
        <v>6</v>
      </c>
      <c r="Z9" s="1019"/>
      <c r="AA9" s="1013" t="s">
        <v>27</v>
      </c>
      <c r="AB9" s="1036">
        <v>3</v>
      </c>
      <c r="AC9" s="1012">
        <v>0</v>
      </c>
      <c r="AD9" s="1012">
        <v>3</v>
      </c>
      <c r="AE9" s="1012">
        <v>0</v>
      </c>
      <c r="AF9" s="1036">
        <v>0</v>
      </c>
      <c r="AG9" s="1036">
        <v>5</v>
      </c>
      <c r="AH9" s="1012">
        <v>-5</v>
      </c>
      <c r="AI9" s="1012">
        <v>0</v>
      </c>
      <c r="AJ9" s="1012" t="s">
        <v>27</v>
      </c>
      <c r="AK9" s="1012">
        <v>0</v>
      </c>
      <c r="AL9" s="1012" t="s">
        <v>45</v>
      </c>
      <c r="AM9" s="1012">
        <v>3</v>
      </c>
      <c r="AN9" s="1012" t="s">
        <v>26</v>
      </c>
      <c r="AO9" s="1012">
        <v>6</v>
      </c>
      <c r="AP9" s="1036" t="s">
        <v>26</v>
      </c>
      <c r="AQ9" s="1036">
        <v>6</v>
      </c>
      <c r="AR9" s="1036" t="s">
        <v>26</v>
      </c>
      <c r="AS9" s="1036">
        <v>6</v>
      </c>
      <c r="AT9" s="1036" t="s">
        <v>26</v>
      </c>
      <c r="AU9" s="1036">
        <v>6</v>
      </c>
      <c r="AV9" s="1012">
        <v>1</v>
      </c>
      <c r="AW9" s="1012" t="s">
        <v>26</v>
      </c>
      <c r="AX9" s="1012">
        <v>6</v>
      </c>
      <c r="AY9" s="1012">
        <v>1</v>
      </c>
      <c r="AZ9" s="1012" t="s">
        <v>26</v>
      </c>
      <c r="BA9" s="1012">
        <v>6</v>
      </c>
      <c r="BB9" s="1012">
        <v>1</v>
      </c>
      <c r="BC9" s="1012" t="s">
        <v>26</v>
      </c>
      <c r="BD9" s="1012">
        <v>6</v>
      </c>
      <c r="BE9" s="1012">
        <v>1</v>
      </c>
      <c r="BF9" s="1012">
        <v>3</v>
      </c>
      <c r="BG9" s="1012" t="s">
        <v>26</v>
      </c>
      <c r="BH9" s="1012">
        <v>6</v>
      </c>
      <c r="BI9" s="1012">
        <v>1</v>
      </c>
      <c r="BJ9" s="1012">
        <v>3</v>
      </c>
      <c r="BK9" s="1012" t="s">
        <v>26</v>
      </c>
      <c r="BL9" s="1012">
        <v>6</v>
      </c>
      <c r="BM9" s="1012">
        <v>1</v>
      </c>
      <c r="BN9" s="1012">
        <v>3</v>
      </c>
      <c r="BO9" s="1012" t="s">
        <v>26</v>
      </c>
      <c r="BP9" s="1012">
        <v>6</v>
      </c>
      <c r="BQ9" s="1012">
        <v>1</v>
      </c>
      <c r="BR9" s="1012">
        <v>3</v>
      </c>
      <c r="BS9" s="1011"/>
      <c r="BT9" s="1011"/>
      <c r="BU9" s="1011"/>
      <c r="BV9" s="1012" t="s">
        <v>26</v>
      </c>
      <c r="BW9" s="1012">
        <v>3</v>
      </c>
      <c r="BX9" s="1012">
        <v>2</v>
      </c>
      <c r="BY9" s="1012">
        <v>1</v>
      </c>
      <c r="BZ9" s="1012">
        <v>0</v>
      </c>
      <c r="CA9" s="1012">
        <v>3</v>
      </c>
      <c r="CB9" s="1012">
        <v>2</v>
      </c>
      <c r="CC9" s="1012">
        <v>1</v>
      </c>
      <c r="CD9" s="1012">
        <v>6</v>
      </c>
      <c r="CE9" s="1011"/>
      <c r="CF9" s="1023"/>
      <c r="CG9" s="1023"/>
      <c r="CH9" s="1023"/>
      <c r="CI9" s="1023"/>
      <c r="CJ9" s="1023"/>
      <c r="CK9" s="1023"/>
      <c r="CL9" s="1023"/>
    </row>
    <row r="10" spans="1:90" ht="15.75" thickBot="1" x14ac:dyDescent="0.3">
      <c r="A10" s="1037">
        <v>4</v>
      </c>
      <c r="B10" s="1038">
        <v>40703</v>
      </c>
      <c r="C10" s="1039">
        <v>0.86458333333333337</v>
      </c>
      <c r="D10" s="1040" t="s">
        <v>51</v>
      </c>
      <c r="E10" s="1113">
        <v>3</v>
      </c>
      <c r="F10" s="1113">
        <v>2</v>
      </c>
      <c r="G10" s="1041" t="s">
        <v>52</v>
      </c>
      <c r="H10" s="1042" t="s">
        <v>53</v>
      </c>
      <c r="I10" s="1178" t="s">
        <v>50</v>
      </c>
      <c r="J10" s="1178"/>
      <c r="K10" s="1120" t="s">
        <v>51</v>
      </c>
      <c r="L10" s="1030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1019"/>
      <c r="Q10" s="1034" t="s">
        <v>45</v>
      </c>
      <c r="R10" s="1027">
        <v>3</v>
      </c>
      <c r="S10" s="1027">
        <v>1</v>
      </c>
      <c r="T10" s="1027">
        <v>2</v>
      </c>
      <c r="U10" s="1027">
        <v>0</v>
      </c>
      <c r="V10" s="1027">
        <v>3</v>
      </c>
      <c r="W10" s="1027">
        <v>4</v>
      </c>
      <c r="X10" s="1027">
        <v>-1</v>
      </c>
      <c r="Y10" s="1035">
        <v>3</v>
      </c>
      <c r="Z10" s="1019"/>
      <c r="AA10" s="1013" t="s">
        <v>44</v>
      </c>
      <c r="AB10" s="1036">
        <v>3</v>
      </c>
      <c r="AC10" s="1012">
        <v>3</v>
      </c>
      <c r="AD10" s="1012">
        <v>0</v>
      </c>
      <c r="AE10" s="1012">
        <v>0</v>
      </c>
      <c r="AF10" s="1036">
        <v>7</v>
      </c>
      <c r="AG10" s="1036">
        <v>2</v>
      </c>
      <c r="AH10" s="1012">
        <v>5</v>
      </c>
      <c r="AI10" s="1012">
        <v>9</v>
      </c>
      <c r="AJ10" s="1012" t="s">
        <v>44</v>
      </c>
      <c r="AK10" s="1012">
        <v>9</v>
      </c>
      <c r="AL10" s="1012" t="s">
        <v>26</v>
      </c>
      <c r="AM10" s="1012">
        <v>6</v>
      </c>
      <c r="AN10" s="1012" t="s">
        <v>45</v>
      </c>
      <c r="AO10" s="1012">
        <v>3</v>
      </c>
      <c r="AP10" s="1036" t="s">
        <v>45</v>
      </c>
      <c r="AQ10" s="1036">
        <v>3</v>
      </c>
      <c r="AR10" s="1036" t="s">
        <v>45</v>
      </c>
      <c r="AS10" s="1036">
        <v>3</v>
      </c>
      <c r="AT10" s="1036" t="s">
        <v>45</v>
      </c>
      <c r="AU10" s="1036">
        <v>3</v>
      </c>
      <c r="AV10" s="1012">
        <v>-1</v>
      </c>
      <c r="AW10" s="1012" t="s">
        <v>45</v>
      </c>
      <c r="AX10" s="1012">
        <v>3</v>
      </c>
      <c r="AY10" s="1012">
        <v>-1</v>
      </c>
      <c r="AZ10" s="1012" t="s">
        <v>45</v>
      </c>
      <c r="BA10" s="1012">
        <v>3</v>
      </c>
      <c r="BB10" s="1012">
        <v>-1</v>
      </c>
      <c r="BC10" s="1012" t="s">
        <v>45</v>
      </c>
      <c r="BD10" s="1012">
        <v>3</v>
      </c>
      <c r="BE10" s="1012">
        <v>-1</v>
      </c>
      <c r="BF10" s="1012">
        <v>3</v>
      </c>
      <c r="BG10" s="1012" t="s">
        <v>45</v>
      </c>
      <c r="BH10" s="1012">
        <v>3</v>
      </c>
      <c r="BI10" s="1012">
        <v>-1</v>
      </c>
      <c r="BJ10" s="1012">
        <v>3</v>
      </c>
      <c r="BK10" s="1012" t="s">
        <v>45</v>
      </c>
      <c r="BL10" s="1012">
        <v>3</v>
      </c>
      <c r="BM10" s="1012">
        <v>-1</v>
      </c>
      <c r="BN10" s="1012">
        <v>3</v>
      </c>
      <c r="BO10" s="1012" t="s">
        <v>45</v>
      </c>
      <c r="BP10" s="1012">
        <v>3</v>
      </c>
      <c r="BQ10" s="1012">
        <v>-1</v>
      </c>
      <c r="BR10" s="1012">
        <v>3</v>
      </c>
      <c r="BS10" s="1011"/>
      <c r="BT10" s="1011"/>
      <c r="BU10" s="1011"/>
      <c r="BV10" s="1012" t="s">
        <v>45</v>
      </c>
      <c r="BW10" s="1012">
        <v>3</v>
      </c>
      <c r="BX10" s="1012">
        <v>1</v>
      </c>
      <c r="BY10" s="1012">
        <v>2</v>
      </c>
      <c r="BZ10" s="1012">
        <v>0</v>
      </c>
      <c r="CA10" s="1012">
        <v>3</v>
      </c>
      <c r="CB10" s="1012">
        <v>4</v>
      </c>
      <c r="CC10" s="1012">
        <v>-1</v>
      </c>
      <c r="CD10" s="1012">
        <v>3</v>
      </c>
      <c r="CE10" s="1011"/>
      <c r="CF10" s="1023"/>
      <c r="CG10" s="1023"/>
      <c r="CH10" s="1023"/>
      <c r="CI10" s="1023"/>
      <c r="CJ10" s="1023"/>
      <c r="CK10" s="1023"/>
      <c r="CL10" s="1023"/>
    </row>
    <row r="11" spans="1:90" ht="15.75" thickBot="1" x14ac:dyDescent="0.3">
      <c r="A11" s="1043">
        <v>5</v>
      </c>
      <c r="B11" s="1044">
        <v>40704</v>
      </c>
      <c r="C11" s="1045">
        <v>0.75</v>
      </c>
      <c r="D11" s="1046" t="s">
        <v>54</v>
      </c>
      <c r="E11" s="1114">
        <v>1</v>
      </c>
      <c r="F11" s="1114">
        <v>1</v>
      </c>
      <c r="G11" s="1047" t="s">
        <v>55</v>
      </c>
      <c r="H11" s="1048" t="s">
        <v>56</v>
      </c>
      <c r="I11" s="1179" t="s">
        <v>57</v>
      </c>
      <c r="J11" s="1179"/>
      <c r="K11" s="1120" t="s">
        <v>61</v>
      </c>
      <c r="L11" s="1030" t="s">
        <v>61</v>
      </c>
      <c r="M11" s="1139" t="str">
        <f t="shared" si="0"/>
        <v>N</v>
      </c>
      <c r="N11" s="1019">
        <f>IF($M11=Classement!$N9,1,0)</f>
        <v>0</v>
      </c>
      <c r="O11" s="1019">
        <f>IF(AND($E11=Classement!$J9,$F11=Classement!$K9),1,0)</f>
        <v>0</v>
      </c>
      <c r="P11" s="1019"/>
      <c r="Q11" s="1049" t="s">
        <v>27</v>
      </c>
      <c r="R11" s="1050">
        <v>3</v>
      </c>
      <c r="S11" s="1050">
        <v>0</v>
      </c>
      <c r="T11" s="1050">
        <v>3</v>
      </c>
      <c r="U11" s="1050">
        <v>0</v>
      </c>
      <c r="V11" s="1050">
        <v>0</v>
      </c>
      <c r="W11" s="1050">
        <v>5</v>
      </c>
      <c r="X11" s="1050">
        <v>-5</v>
      </c>
      <c r="Y11" s="1051">
        <v>0</v>
      </c>
      <c r="Z11" s="1019"/>
      <c r="AA11" s="1013" t="s">
        <v>45</v>
      </c>
      <c r="AB11" s="1036">
        <v>3</v>
      </c>
      <c r="AC11" s="1012">
        <v>1</v>
      </c>
      <c r="AD11" s="1012">
        <v>2</v>
      </c>
      <c r="AE11" s="1012">
        <v>0</v>
      </c>
      <c r="AF11" s="1036">
        <v>3</v>
      </c>
      <c r="AG11" s="1036">
        <v>4</v>
      </c>
      <c r="AH11" s="1012">
        <v>-1</v>
      </c>
      <c r="AI11" s="1012">
        <v>3</v>
      </c>
      <c r="AJ11" s="1012" t="s">
        <v>45</v>
      </c>
      <c r="AK11" s="1012">
        <v>3</v>
      </c>
      <c r="AL11" s="1012" t="s">
        <v>27</v>
      </c>
      <c r="AM11" s="1012">
        <v>0</v>
      </c>
      <c r="AN11" s="1012" t="s">
        <v>27</v>
      </c>
      <c r="AO11" s="1012">
        <v>0</v>
      </c>
      <c r="AP11" s="1036" t="s">
        <v>45</v>
      </c>
      <c r="AQ11" s="1036">
        <v>3</v>
      </c>
      <c r="AR11" s="1036" t="s">
        <v>45</v>
      </c>
      <c r="AS11" s="1036">
        <v>3</v>
      </c>
      <c r="AT11" s="1036" t="s">
        <v>45</v>
      </c>
      <c r="AU11" s="1036">
        <v>3</v>
      </c>
      <c r="AV11" s="1012">
        <v>-5</v>
      </c>
      <c r="AW11" s="1012" t="s">
        <v>27</v>
      </c>
      <c r="AX11" s="1012">
        <v>0</v>
      </c>
      <c r="AY11" s="1012">
        <v>-5</v>
      </c>
      <c r="AZ11" s="1012" t="s">
        <v>27</v>
      </c>
      <c r="BA11" s="1012">
        <v>0</v>
      </c>
      <c r="BB11" s="1012">
        <v>-5</v>
      </c>
      <c r="BC11" s="1012" t="s">
        <v>27</v>
      </c>
      <c r="BD11" s="1012">
        <v>0</v>
      </c>
      <c r="BE11" s="1012">
        <v>-5</v>
      </c>
      <c r="BF11" s="1012">
        <v>0</v>
      </c>
      <c r="BG11" s="1012" t="s">
        <v>27</v>
      </c>
      <c r="BH11" s="1012">
        <v>0</v>
      </c>
      <c r="BI11" s="1012">
        <v>-5</v>
      </c>
      <c r="BJ11" s="1012">
        <v>0</v>
      </c>
      <c r="BK11" s="1012" t="s">
        <v>27</v>
      </c>
      <c r="BL11" s="1012">
        <v>0</v>
      </c>
      <c r="BM11" s="1012">
        <v>-5</v>
      </c>
      <c r="BN11" s="1012">
        <v>0</v>
      </c>
      <c r="BO11" s="1012" t="s">
        <v>27</v>
      </c>
      <c r="BP11" s="1012">
        <v>0</v>
      </c>
      <c r="BQ11" s="1012">
        <v>-5</v>
      </c>
      <c r="BR11" s="1012">
        <v>0</v>
      </c>
      <c r="BS11" s="1011"/>
      <c r="BT11" s="1011"/>
      <c r="BU11" s="1011"/>
      <c r="BV11" s="1012" t="s">
        <v>27</v>
      </c>
      <c r="BW11" s="1012">
        <v>3</v>
      </c>
      <c r="BX11" s="1012">
        <v>0</v>
      </c>
      <c r="BY11" s="1012">
        <v>3</v>
      </c>
      <c r="BZ11" s="1012">
        <v>0</v>
      </c>
      <c r="CA11" s="1012">
        <v>0</v>
      </c>
      <c r="CB11" s="1012">
        <v>5</v>
      </c>
      <c r="CC11" s="1012">
        <v>-5</v>
      </c>
      <c r="CD11" s="1012">
        <v>0</v>
      </c>
      <c r="CE11" s="1011"/>
      <c r="CF11" s="1023"/>
      <c r="CG11" s="1023"/>
      <c r="CH11" s="1023"/>
      <c r="CI11" s="1023"/>
      <c r="CJ11" s="1023"/>
      <c r="CK11" s="1023"/>
      <c r="CL11" s="1023"/>
    </row>
    <row r="12" spans="1:90" ht="15.75" thickBot="1" x14ac:dyDescent="0.3">
      <c r="A12" s="1043">
        <v>6</v>
      </c>
      <c r="B12" s="1044">
        <v>40704</v>
      </c>
      <c r="C12" s="1045">
        <v>0.86458333333333337</v>
      </c>
      <c r="D12" s="1046" t="s">
        <v>58</v>
      </c>
      <c r="E12" s="1114">
        <v>0</v>
      </c>
      <c r="F12" s="1114">
        <v>2</v>
      </c>
      <c r="G12" s="1047" t="s">
        <v>59</v>
      </c>
      <c r="H12" s="1048" t="s">
        <v>60</v>
      </c>
      <c r="I12" s="1179" t="s">
        <v>57</v>
      </c>
      <c r="J12" s="1179"/>
      <c r="K12" s="1120" t="s">
        <v>59</v>
      </c>
      <c r="L12" s="1030" t="s">
        <v>58</v>
      </c>
      <c r="M12" s="1139">
        <f t="shared" si="0"/>
        <v>2</v>
      </c>
      <c r="N12" s="1019">
        <f>IF($M12=Classement!$N10,1,0)</f>
        <v>0</v>
      </c>
      <c r="O12" s="1019">
        <f>IF(AND($E12=Classement!$J10,$F12=Classement!$K10),1,0)</f>
        <v>0</v>
      </c>
      <c r="P12" s="1019"/>
      <c r="Q12" s="1019"/>
      <c r="R12" s="1019"/>
      <c r="S12" s="1019"/>
      <c r="T12" s="1019"/>
      <c r="U12" s="1019"/>
      <c r="V12" s="1019"/>
      <c r="W12" s="1019"/>
      <c r="X12" s="1019"/>
      <c r="Y12" s="1019"/>
      <c r="Z12" s="1019"/>
      <c r="AA12" s="1011"/>
      <c r="AB12" s="1011"/>
      <c r="AC12" s="1011"/>
      <c r="AD12" s="1011"/>
      <c r="AE12" s="1011"/>
      <c r="AF12" s="1011"/>
      <c r="AG12" s="1011"/>
      <c r="AH12" s="1011"/>
      <c r="AI12" s="1011"/>
      <c r="AJ12" s="1011"/>
      <c r="AK12" s="1011"/>
      <c r="AL12" s="1011"/>
      <c r="AM12" s="1011"/>
      <c r="AN12" s="1011"/>
      <c r="AO12" s="1011"/>
      <c r="AP12" s="1011"/>
      <c r="AQ12" s="1011"/>
      <c r="AR12" s="1011"/>
      <c r="AS12" s="1011"/>
      <c r="AT12" s="1011"/>
      <c r="AU12" s="1011"/>
      <c r="AV12" s="1011"/>
      <c r="AW12" s="1011"/>
      <c r="AX12" s="1011"/>
      <c r="AY12" s="1011"/>
      <c r="AZ12" s="1011"/>
      <c r="BA12" s="1011"/>
      <c r="BB12" s="1011"/>
      <c r="BC12" s="1011"/>
      <c r="BD12" s="1011"/>
      <c r="BE12" s="1011"/>
      <c r="BF12" s="1011"/>
      <c r="BG12" s="1011"/>
      <c r="BH12" s="1011"/>
      <c r="BI12" s="1011"/>
      <c r="BJ12" s="1011"/>
      <c r="BK12" s="1011"/>
      <c r="BL12" s="1011"/>
      <c r="BM12" s="1011"/>
      <c r="BN12" s="1011"/>
      <c r="BO12" s="1011"/>
      <c r="BP12" s="1011"/>
      <c r="BQ12" s="1011"/>
      <c r="BR12" s="1011"/>
      <c r="BS12" s="1011"/>
      <c r="BT12" s="1011"/>
      <c r="BU12" s="1011"/>
      <c r="BV12" s="1011"/>
      <c r="BW12" s="1011"/>
      <c r="BX12" s="1011"/>
      <c r="BY12" s="1011"/>
      <c r="BZ12" s="1011"/>
      <c r="CA12" s="1011"/>
      <c r="CB12" s="1011"/>
      <c r="CC12" s="1011"/>
      <c r="CD12" s="1011"/>
      <c r="CE12" s="1011"/>
      <c r="CF12" s="1023"/>
      <c r="CG12" s="1023"/>
      <c r="CH12" s="1023"/>
      <c r="CI12" s="1023"/>
      <c r="CJ12" s="1023"/>
      <c r="CK12" s="1023"/>
      <c r="CL12" s="1023"/>
    </row>
    <row r="13" spans="1:90" ht="16.5" thickBot="1" x14ac:dyDescent="0.3">
      <c r="A13" s="1052">
        <v>7</v>
      </c>
      <c r="B13" s="1053">
        <v>40705</v>
      </c>
      <c r="C13" s="1054">
        <v>0.75</v>
      </c>
      <c r="D13" s="1055" t="s">
        <v>62</v>
      </c>
      <c r="E13" s="1115">
        <v>2</v>
      </c>
      <c r="F13" s="1115">
        <v>1</v>
      </c>
      <c r="G13" s="1056" t="s">
        <v>63</v>
      </c>
      <c r="H13" s="1057" t="s">
        <v>64</v>
      </c>
      <c r="I13" s="1192" t="s">
        <v>65</v>
      </c>
      <c r="J13" s="1192"/>
      <c r="K13" s="1120" t="s">
        <v>62</v>
      </c>
      <c r="L13" s="1030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1019"/>
      <c r="Q13" s="1020" t="s">
        <v>66</v>
      </c>
      <c r="R13" s="1021"/>
      <c r="S13" s="1021"/>
      <c r="T13" s="1021"/>
      <c r="U13" s="1021"/>
      <c r="V13" s="1021"/>
      <c r="W13" s="1021"/>
      <c r="X13" s="1021"/>
      <c r="Y13" s="1022"/>
      <c r="Z13" s="1019"/>
      <c r="AA13" s="1013" t="s">
        <v>66</v>
      </c>
      <c r="AB13" s="1011"/>
      <c r="AC13" s="1011"/>
      <c r="AD13" s="1011"/>
      <c r="AE13" s="1011"/>
      <c r="AF13" s="1011"/>
      <c r="AG13" s="1011"/>
      <c r="AH13" s="1011"/>
      <c r="AI13" s="1011"/>
      <c r="AJ13" s="1011"/>
      <c r="AK13" s="1011"/>
      <c r="AL13" s="1011"/>
      <c r="AM13" s="1011"/>
      <c r="AN13" s="1011"/>
      <c r="AO13" s="1011"/>
      <c r="AP13" s="1011"/>
      <c r="AQ13" s="1011"/>
      <c r="AR13" s="1011"/>
      <c r="AS13" s="1011"/>
      <c r="AT13" s="1011"/>
      <c r="AU13" s="1011"/>
      <c r="AV13" s="1011"/>
      <c r="AW13" s="1011"/>
      <c r="AX13" s="1011"/>
      <c r="AY13" s="1011"/>
      <c r="AZ13" s="1011"/>
      <c r="BA13" s="1011"/>
      <c r="BB13" s="1011"/>
      <c r="BC13" s="1011"/>
      <c r="BD13" s="1011"/>
      <c r="BE13" s="1011"/>
      <c r="BF13" s="1011"/>
      <c r="BG13" s="1011"/>
      <c r="BH13" s="1011"/>
      <c r="BI13" s="1011"/>
      <c r="BJ13" s="1011"/>
      <c r="BK13" s="1011"/>
      <c r="BL13" s="1011"/>
      <c r="BM13" s="1011"/>
      <c r="BN13" s="1011"/>
      <c r="BO13" s="1011"/>
      <c r="BP13" s="1011"/>
      <c r="BQ13" s="1011"/>
      <c r="BR13" s="1011"/>
      <c r="BS13" s="1011"/>
      <c r="BT13" s="1011"/>
      <c r="BU13" s="1011"/>
      <c r="BV13" s="1011"/>
      <c r="BW13" s="1011"/>
      <c r="BX13" s="1011"/>
      <c r="BY13" s="1011"/>
      <c r="BZ13" s="1011"/>
      <c r="CA13" s="1011"/>
      <c r="CB13" s="1011"/>
      <c r="CC13" s="1011"/>
      <c r="CD13" s="1011"/>
      <c r="CE13" s="1011"/>
      <c r="CF13" s="1023"/>
      <c r="CG13" s="1023"/>
      <c r="CH13" s="1023"/>
      <c r="CI13" s="1023"/>
      <c r="CJ13" s="1023"/>
      <c r="CK13" s="1023"/>
      <c r="CL13" s="1023"/>
    </row>
    <row r="14" spans="1:90" ht="15.75" thickBot="1" x14ac:dyDescent="0.3">
      <c r="A14" s="1052">
        <v>8</v>
      </c>
      <c r="B14" s="1053">
        <v>40705</v>
      </c>
      <c r="C14" s="1054">
        <v>0.86458333333333337</v>
      </c>
      <c r="D14" s="1055" t="s">
        <v>67</v>
      </c>
      <c r="E14" s="1115">
        <v>0</v>
      </c>
      <c r="F14" s="1115">
        <v>0</v>
      </c>
      <c r="G14" s="1056" t="s">
        <v>68</v>
      </c>
      <c r="H14" s="1057" t="s">
        <v>69</v>
      </c>
      <c r="I14" s="1192" t="s">
        <v>65</v>
      </c>
      <c r="J14" s="1192"/>
      <c r="K14" s="1120" t="s">
        <v>61</v>
      </c>
      <c r="L14" s="1030" t="s">
        <v>61</v>
      </c>
      <c r="M14" s="1139" t="str">
        <f t="shared" si="0"/>
        <v>N</v>
      </c>
      <c r="N14" s="1019">
        <f>IF($M14=Classement!$N12,1,0)</f>
        <v>0</v>
      </c>
      <c r="O14" s="1019">
        <f>IF(AND($E14=Classement!$J12,$F14=Classement!$K12),1,0)</f>
        <v>1</v>
      </c>
      <c r="P14" s="1019"/>
      <c r="Q14" s="1058"/>
      <c r="R14" s="1059" t="s">
        <v>30</v>
      </c>
      <c r="S14" s="1059" t="s">
        <v>31</v>
      </c>
      <c r="T14" s="1059" t="s">
        <v>32</v>
      </c>
      <c r="U14" s="1059" t="s">
        <v>33</v>
      </c>
      <c r="V14" s="1059" t="s">
        <v>34</v>
      </c>
      <c r="W14" s="1059" t="s">
        <v>35</v>
      </c>
      <c r="X14" s="1059" t="s">
        <v>36</v>
      </c>
      <c r="Y14" s="1060" t="s">
        <v>37</v>
      </c>
      <c r="Z14" s="1019"/>
      <c r="AA14" s="1011"/>
      <c r="AB14" s="1012" t="s">
        <v>38</v>
      </c>
      <c r="AC14" s="1012" t="s">
        <v>39</v>
      </c>
      <c r="AD14" s="1012" t="s">
        <v>40</v>
      </c>
      <c r="AE14" s="1012" t="s">
        <v>41</v>
      </c>
      <c r="AF14" s="1012" t="s">
        <v>34</v>
      </c>
      <c r="AG14" s="1012" t="s">
        <v>35</v>
      </c>
      <c r="AH14" s="1012" t="s">
        <v>42</v>
      </c>
      <c r="AI14" s="1012" t="s">
        <v>43</v>
      </c>
      <c r="AJ14" s="1011"/>
      <c r="AK14" s="1012" t="s">
        <v>43</v>
      </c>
      <c r="AL14" s="1011"/>
      <c r="AM14" s="1012" t="s">
        <v>43</v>
      </c>
      <c r="AN14" s="1011"/>
      <c r="AO14" s="1012" t="s">
        <v>43</v>
      </c>
      <c r="AP14" s="1011"/>
      <c r="AQ14" s="1011"/>
      <c r="AR14" s="1011"/>
      <c r="AS14" s="1011"/>
      <c r="AT14" s="1011"/>
      <c r="AU14" s="1011"/>
      <c r="AV14" s="1012" t="s">
        <v>42</v>
      </c>
      <c r="AW14" s="1011"/>
      <c r="AX14" s="1012" t="s">
        <v>43</v>
      </c>
      <c r="AY14" s="1012" t="s">
        <v>42</v>
      </c>
      <c r="AZ14" s="1011"/>
      <c r="BA14" s="1012" t="s">
        <v>43</v>
      </c>
      <c r="BB14" s="1012" t="s">
        <v>42</v>
      </c>
      <c r="BC14" s="1011"/>
      <c r="BD14" s="1012" t="s">
        <v>43</v>
      </c>
      <c r="BE14" s="1012" t="s">
        <v>42</v>
      </c>
      <c r="BF14" s="1012" t="s">
        <v>34</v>
      </c>
      <c r="BG14" s="1011"/>
      <c r="BH14" s="1012" t="s">
        <v>43</v>
      </c>
      <c r="BI14" s="1012" t="s">
        <v>42</v>
      </c>
      <c r="BJ14" s="1012" t="s">
        <v>34</v>
      </c>
      <c r="BK14" s="1011"/>
      <c r="BL14" s="1012" t="s">
        <v>43</v>
      </c>
      <c r="BM14" s="1012" t="s">
        <v>42</v>
      </c>
      <c r="BN14" s="1012" t="s">
        <v>34</v>
      </c>
      <c r="BO14" s="1011"/>
      <c r="BP14" s="1012" t="s">
        <v>43</v>
      </c>
      <c r="BQ14" s="1012" t="s">
        <v>42</v>
      </c>
      <c r="BR14" s="1012" t="s">
        <v>34</v>
      </c>
      <c r="BS14" s="1011"/>
      <c r="BT14" s="1011"/>
      <c r="BU14" s="1011"/>
      <c r="BV14" s="1011"/>
      <c r="BW14" s="1012" t="s">
        <v>38</v>
      </c>
      <c r="BX14" s="1012" t="s">
        <v>39</v>
      </c>
      <c r="BY14" s="1012" t="s">
        <v>40</v>
      </c>
      <c r="BZ14" s="1012" t="s">
        <v>41</v>
      </c>
      <c r="CA14" s="1012" t="s">
        <v>34</v>
      </c>
      <c r="CB14" s="1012" t="s">
        <v>35</v>
      </c>
      <c r="CC14" s="1012" t="s">
        <v>42</v>
      </c>
      <c r="CD14" s="1012" t="s">
        <v>43</v>
      </c>
      <c r="CE14" s="1011"/>
      <c r="CF14" s="1011"/>
      <c r="CG14" s="1011"/>
      <c r="CH14" s="1011"/>
      <c r="CI14" s="1011"/>
      <c r="CJ14" s="1011"/>
      <c r="CK14" s="1011"/>
      <c r="CL14" s="1011"/>
    </row>
    <row r="15" spans="1:90" ht="15.75" thickBot="1" x14ac:dyDescent="0.3">
      <c r="A15" s="1061"/>
      <c r="B15" s="1062"/>
      <c r="C15" s="1063"/>
      <c r="D15" s="1064"/>
      <c r="E15" s="1116"/>
      <c r="F15" s="1116"/>
      <c r="G15" s="1065"/>
      <c r="H15" s="1018"/>
      <c r="I15" s="1062"/>
      <c r="J15" s="1062"/>
      <c r="K15" s="1120"/>
      <c r="L15" s="1030"/>
      <c r="M15" s="1139"/>
      <c r="N15" s="1019"/>
      <c r="O15" s="1019"/>
      <c r="P15" s="1019"/>
      <c r="Q15" s="1066" t="s">
        <v>47</v>
      </c>
      <c r="R15" s="1040">
        <v>3</v>
      </c>
      <c r="S15" s="1040">
        <v>1</v>
      </c>
      <c r="T15" s="1040">
        <v>0</v>
      </c>
      <c r="U15" s="1040">
        <v>2</v>
      </c>
      <c r="V15" s="1040">
        <v>5</v>
      </c>
      <c r="W15" s="1040">
        <v>3</v>
      </c>
      <c r="X15" s="1040">
        <v>2</v>
      </c>
      <c r="Y15" s="1067">
        <v>5</v>
      </c>
      <c r="Z15" s="1019"/>
      <c r="AA15" s="1013" t="s">
        <v>47</v>
      </c>
      <c r="AB15" s="1036">
        <v>3</v>
      </c>
      <c r="AC15" s="1012">
        <v>1</v>
      </c>
      <c r="AD15" s="1012">
        <v>0</v>
      </c>
      <c r="AE15" s="1012">
        <v>2</v>
      </c>
      <c r="AF15" s="1036">
        <v>5</v>
      </c>
      <c r="AG15" s="1036">
        <v>3</v>
      </c>
      <c r="AH15" s="1012">
        <v>2</v>
      </c>
      <c r="AI15" s="1012">
        <v>5</v>
      </c>
      <c r="AJ15" s="1012" t="s">
        <v>47</v>
      </c>
      <c r="AK15" s="1012">
        <v>5</v>
      </c>
      <c r="AL15" s="1012" t="s">
        <v>47</v>
      </c>
      <c r="AM15" s="1012">
        <v>5</v>
      </c>
      <c r="AN15" s="1012" t="s">
        <v>47</v>
      </c>
      <c r="AO15" s="1012">
        <v>5</v>
      </c>
      <c r="AP15" s="1011"/>
      <c r="AQ15" s="1011"/>
      <c r="AR15" s="1011"/>
      <c r="AS15" s="1011"/>
      <c r="AT15" s="1011"/>
      <c r="AU15" s="1011"/>
      <c r="AV15" s="1012">
        <v>2</v>
      </c>
      <c r="AW15" s="1012" t="s">
        <v>47</v>
      </c>
      <c r="AX15" s="1012">
        <v>5</v>
      </c>
      <c r="AY15" s="1012">
        <v>2</v>
      </c>
      <c r="AZ15" s="1012" t="s">
        <v>47</v>
      </c>
      <c r="BA15" s="1012">
        <v>5</v>
      </c>
      <c r="BB15" s="1012">
        <v>2</v>
      </c>
      <c r="BC15" s="1012" t="s">
        <v>47</v>
      </c>
      <c r="BD15" s="1012">
        <v>5</v>
      </c>
      <c r="BE15" s="1012">
        <v>2</v>
      </c>
      <c r="BF15" s="1012">
        <v>5</v>
      </c>
      <c r="BG15" s="1012" t="s">
        <v>47</v>
      </c>
      <c r="BH15" s="1012">
        <v>5</v>
      </c>
      <c r="BI15" s="1012">
        <v>2</v>
      </c>
      <c r="BJ15" s="1012">
        <v>5</v>
      </c>
      <c r="BK15" s="1012" t="s">
        <v>47</v>
      </c>
      <c r="BL15" s="1012">
        <v>5</v>
      </c>
      <c r="BM15" s="1012">
        <v>2</v>
      </c>
      <c r="BN15" s="1012">
        <v>5</v>
      </c>
      <c r="BO15" s="1012" t="s">
        <v>47</v>
      </c>
      <c r="BP15" s="1012">
        <v>5</v>
      </c>
      <c r="BQ15" s="1012">
        <v>2</v>
      </c>
      <c r="BR15" s="1012">
        <v>5</v>
      </c>
      <c r="BS15" s="1011"/>
      <c r="BT15" s="1011"/>
      <c r="BU15" s="1011"/>
      <c r="BV15" s="1012" t="s">
        <v>47</v>
      </c>
      <c r="BW15" s="1012">
        <v>3</v>
      </c>
      <c r="BX15" s="1012">
        <v>1</v>
      </c>
      <c r="BY15" s="1012">
        <v>0</v>
      </c>
      <c r="BZ15" s="1012">
        <v>2</v>
      </c>
      <c r="CA15" s="1012">
        <v>5</v>
      </c>
      <c r="CB15" s="1012">
        <v>3</v>
      </c>
      <c r="CC15" s="1012">
        <v>2</v>
      </c>
      <c r="CD15" s="1012">
        <v>5</v>
      </c>
      <c r="CE15" s="1011"/>
      <c r="CF15" s="1011"/>
      <c r="CG15" s="1011"/>
      <c r="CH15" s="1011"/>
      <c r="CI15" s="1011"/>
      <c r="CJ15" s="1011"/>
      <c r="CK15" s="1011"/>
      <c r="CL15" s="1011"/>
    </row>
    <row r="16" spans="1:90" ht="15.75" thickBot="1" x14ac:dyDescent="0.3">
      <c r="A16" s="1024">
        <v>9</v>
      </c>
      <c r="B16" s="1025">
        <v>40706</v>
      </c>
      <c r="C16" s="1026">
        <v>0.75</v>
      </c>
      <c r="D16" s="1027" t="s">
        <v>27</v>
      </c>
      <c r="E16" s="1112">
        <v>0</v>
      </c>
      <c r="F16" s="1112">
        <v>2</v>
      </c>
      <c r="G16" s="1028" t="s">
        <v>45</v>
      </c>
      <c r="H16" s="1029" t="s">
        <v>46</v>
      </c>
      <c r="I16" s="1177" t="s">
        <v>29</v>
      </c>
      <c r="J16" s="1177"/>
      <c r="K16" s="1120" t="s">
        <v>45</v>
      </c>
      <c r="L16" s="1030" t="s">
        <v>27</v>
      </c>
      <c r="M16" s="1139">
        <f t="shared" si="0"/>
        <v>2</v>
      </c>
      <c r="N16" s="1019">
        <f>IF($M16=Classement!$N14,1,0)</f>
        <v>0</v>
      </c>
      <c r="O16" s="1019">
        <f>IF(AND($E16=Classement!$J14,$F16=Classement!$K14),1,0)</f>
        <v>0</v>
      </c>
      <c r="P16" s="1019"/>
      <c r="Q16" s="1066" t="s">
        <v>51</v>
      </c>
      <c r="R16" s="1040">
        <v>3</v>
      </c>
      <c r="S16" s="1040">
        <v>1</v>
      </c>
      <c r="T16" s="1040">
        <v>0</v>
      </c>
      <c r="U16" s="1040">
        <v>2</v>
      </c>
      <c r="V16" s="1040">
        <v>5</v>
      </c>
      <c r="W16" s="1040">
        <v>4</v>
      </c>
      <c r="X16" s="1040">
        <v>1</v>
      </c>
      <c r="Y16" s="1067">
        <v>5</v>
      </c>
      <c r="Z16" s="1019"/>
      <c r="AA16" s="1013" t="s">
        <v>48</v>
      </c>
      <c r="AB16" s="1036">
        <v>3</v>
      </c>
      <c r="AC16" s="1012">
        <v>0</v>
      </c>
      <c r="AD16" s="1012">
        <v>0</v>
      </c>
      <c r="AE16" s="1012">
        <v>3</v>
      </c>
      <c r="AF16" s="1036">
        <v>2</v>
      </c>
      <c r="AG16" s="1036">
        <v>2</v>
      </c>
      <c r="AH16" s="1012">
        <v>0</v>
      </c>
      <c r="AI16" s="1012">
        <v>3</v>
      </c>
      <c r="AJ16" s="1012" t="s">
        <v>48</v>
      </c>
      <c r="AK16" s="1012">
        <v>3</v>
      </c>
      <c r="AL16" s="1012" t="s">
        <v>48</v>
      </c>
      <c r="AM16" s="1012">
        <v>3</v>
      </c>
      <c r="AN16" s="1012" t="s">
        <v>51</v>
      </c>
      <c r="AO16" s="1012">
        <v>5</v>
      </c>
      <c r="AP16" s="1011"/>
      <c r="AQ16" s="1011"/>
      <c r="AR16" s="1011"/>
      <c r="AS16" s="1011"/>
      <c r="AT16" s="1011"/>
      <c r="AU16" s="1011"/>
      <c r="AV16" s="1012">
        <v>1</v>
      </c>
      <c r="AW16" s="1012" t="s">
        <v>51</v>
      </c>
      <c r="AX16" s="1012">
        <v>5</v>
      </c>
      <c r="AY16" s="1012">
        <v>1</v>
      </c>
      <c r="AZ16" s="1012" t="s">
        <v>51</v>
      </c>
      <c r="BA16" s="1012">
        <v>5</v>
      </c>
      <c r="BB16" s="1012">
        <v>1</v>
      </c>
      <c r="BC16" s="1012" t="s">
        <v>51</v>
      </c>
      <c r="BD16" s="1012">
        <v>5</v>
      </c>
      <c r="BE16" s="1012">
        <v>1</v>
      </c>
      <c r="BF16" s="1012">
        <v>5</v>
      </c>
      <c r="BG16" s="1012" t="s">
        <v>51</v>
      </c>
      <c r="BH16" s="1012">
        <v>5</v>
      </c>
      <c r="BI16" s="1012">
        <v>1</v>
      </c>
      <c r="BJ16" s="1012">
        <v>5</v>
      </c>
      <c r="BK16" s="1012" t="s">
        <v>51</v>
      </c>
      <c r="BL16" s="1012">
        <v>5</v>
      </c>
      <c r="BM16" s="1012">
        <v>1</v>
      </c>
      <c r="BN16" s="1012">
        <v>5</v>
      </c>
      <c r="BO16" s="1012" t="s">
        <v>51</v>
      </c>
      <c r="BP16" s="1012">
        <v>5</v>
      </c>
      <c r="BQ16" s="1012">
        <v>1</v>
      </c>
      <c r="BR16" s="1012">
        <v>5</v>
      </c>
      <c r="BS16" s="1011"/>
      <c r="BT16" s="1011"/>
      <c r="BU16" s="1011"/>
      <c r="BV16" s="1012" t="s">
        <v>51</v>
      </c>
      <c r="BW16" s="1012">
        <v>3</v>
      </c>
      <c r="BX16" s="1012">
        <v>1</v>
      </c>
      <c r="BY16" s="1012">
        <v>0</v>
      </c>
      <c r="BZ16" s="1012">
        <v>2</v>
      </c>
      <c r="CA16" s="1012">
        <v>5</v>
      </c>
      <c r="CB16" s="1012">
        <v>4</v>
      </c>
      <c r="CC16" s="1012">
        <v>1</v>
      </c>
      <c r="CD16" s="1012">
        <v>5</v>
      </c>
      <c r="CE16" s="1011"/>
      <c r="CF16" s="1011"/>
      <c r="CG16" s="1011"/>
      <c r="CH16" s="1011"/>
      <c r="CI16" s="1011"/>
      <c r="CJ16" s="1011"/>
      <c r="CK16" s="1011"/>
      <c r="CL16" s="1011"/>
    </row>
    <row r="17" spans="1:89" ht="15.75" thickBot="1" x14ac:dyDescent="0.3">
      <c r="A17" s="1024">
        <v>10</v>
      </c>
      <c r="B17" s="1025">
        <v>40706</v>
      </c>
      <c r="C17" s="1026">
        <v>0.86458333333333337</v>
      </c>
      <c r="D17" s="1027" t="s">
        <v>26</v>
      </c>
      <c r="E17" s="1112">
        <v>1</v>
      </c>
      <c r="F17" s="1112">
        <v>2</v>
      </c>
      <c r="G17" s="1028" t="s">
        <v>44</v>
      </c>
      <c r="H17" s="1029" t="s">
        <v>28</v>
      </c>
      <c r="I17" s="1177" t="s">
        <v>29</v>
      </c>
      <c r="J17" s="1177"/>
      <c r="K17" s="1120" t="s">
        <v>44</v>
      </c>
      <c r="L17" s="1030" t="s">
        <v>26</v>
      </c>
      <c r="M17" s="1139">
        <f t="shared" si="0"/>
        <v>2</v>
      </c>
      <c r="N17" s="1019">
        <f>IF($M17=Classement!$N15,1,0)</f>
        <v>0</v>
      </c>
      <c r="O17" s="1019">
        <f>IF(AND($E17=Classement!$J15,$F17=Classement!$K15),1,0)</f>
        <v>0</v>
      </c>
      <c r="P17" s="1019"/>
      <c r="Q17" s="1066" t="s">
        <v>48</v>
      </c>
      <c r="R17" s="1040">
        <v>3</v>
      </c>
      <c r="S17" s="1040">
        <v>0</v>
      </c>
      <c r="T17" s="1040">
        <v>0</v>
      </c>
      <c r="U17" s="1040">
        <v>3</v>
      </c>
      <c r="V17" s="1040">
        <v>2</v>
      </c>
      <c r="W17" s="1040">
        <v>2</v>
      </c>
      <c r="X17" s="1040">
        <v>0</v>
      </c>
      <c r="Y17" s="1067">
        <v>3</v>
      </c>
      <c r="Z17" s="1019"/>
      <c r="AA17" s="1013" t="s">
        <v>51</v>
      </c>
      <c r="AB17" s="1036">
        <v>3</v>
      </c>
      <c r="AC17" s="1012">
        <v>1</v>
      </c>
      <c r="AD17" s="1012">
        <v>0</v>
      </c>
      <c r="AE17" s="1012">
        <v>2</v>
      </c>
      <c r="AF17" s="1036">
        <v>5</v>
      </c>
      <c r="AG17" s="1036">
        <v>4</v>
      </c>
      <c r="AH17" s="1012">
        <v>1</v>
      </c>
      <c r="AI17" s="1012">
        <v>5</v>
      </c>
      <c r="AJ17" s="1012" t="s">
        <v>51</v>
      </c>
      <c r="AK17" s="1012">
        <v>5</v>
      </c>
      <c r="AL17" s="1012" t="s">
        <v>51</v>
      </c>
      <c r="AM17" s="1012">
        <v>5</v>
      </c>
      <c r="AN17" s="1012" t="s">
        <v>48</v>
      </c>
      <c r="AO17" s="1012">
        <v>3</v>
      </c>
      <c r="AP17" s="1011"/>
      <c r="AQ17" s="1011"/>
      <c r="AR17" s="1011"/>
      <c r="AS17" s="1011"/>
      <c r="AT17" s="1011"/>
      <c r="AU17" s="1011"/>
      <c r="AV17" s="1012">
        <v>0</v>
      </c>
      <c r="AW17" s="1012" t="s">
        <v>48</v>
      </c>
      <c r="AX17" s="1012">
        <v>3</v>
      </c>
      <c r="AY17" s="1012">
        <v>0</v>
      </c>
      <c r="AZ17" s="1012" t="s">
        <v>48</v>
      </c>
      <c r="BA17" s="1012">
        <v>3</v>
      </c>
      <c r="BB17" s="1012">
        <v>0</v>
      </c>
      <c r="BC17" s="1012" t="s">
        <v>48</v>
      </c>
      <c r="BD17" s="1012">
        <v>3</v>
      </c>
      <c r="BE17" s="1012">
        <v>0</v>
      </c>
      <c r="BF17" s="1012">
        <v>2</v>
      </c>
      <c r="BG17" s="1012" t="s">
        <v>48</v>
      </c>
      <c r="BH17" s="1012">
        <v>3</v>
      </c>
      <c r="BI17" s="1012">
        <v>0</v>
      </c>
      <c r="BJ17" s="1012">
        <v>2</v>
      </c>
      <c r="BK17" s="1012" t="s">
        <v>48</v>
      </c>
      <c r="BL17" s="1012">
        <v>3</v>
      </c>
      <c r="BM17" s="1012">
        <v>0</v>
      </c>
      <c r="BN17" s="1012">
        <v>2</v>
      </c>
      <c r="BO17" s="1012" t="s">
        <v>48</v>
      </c>
      <c r="BP17" s="1012">
        <v>3</v>
      </c>
      <c r="BQ17" s="1012">
        <v>0</v>
      </c>
      <c r="BR17" s="1012">
        <v>2</v>
      </c>
      <c r="BS17" s="1011"/>
      <c r="BT17" s="1011"/>
      <c r="BU17" s="1011"/>
      <c r="BV17" s="1012" t="s">
        <v>48</v>
      </c>
      <c r="BW17" s="1012">
        <v>3</v>
      </c>
      <c r="BX17" s="1012">
        <v>0</v>
      </c>
      <c r="BY17" s="1012">
        <v>0</v>
      </c>
      <c r="BZ17" s="1012">
        <v>3</v>
      </c>
      <c r="CA17" s="1012">
        <v>2</v>
      </c>
      <c r="CB17" s="1012">
        <v>2</v>
      </c>
      <c r="CC17" s="1012">
        <v>0</v>
      </c>
      <c r="CD17" s="1012">
        <v>3</v>
      </c>
      <c r="CE17" s="1011"/>
      <c r="CF17" s="1011"/>
      <c r="CG17" s="1011"/>
      <c r="CH17" s="1011"/>
      <c r="CI17" s="1011"/>
      <c r="CJ17" s="1011"/>
      <c r="CK17" s="1011"/>
    </row>
    <row r="18" spans="1:89" ht="15.75" thickBot="1" x14ac:dyDescent="0.3">
      <c r="A18" s="1037">
        <v>11</v>
      </c>
      <c r="B18" s="1038">
        <v>40707</v>
      </c>
      <c r="C18" s="1039">
        <v>0.75</v>
      </c>
      <c r="D18" s="1040" t="s">
        <v>48</v>
      </c>
      <c r="E18" s="1113">
        <v>0</v>
      </c>
      <c r="F18" s="1113">
        <v>0</v>
      </c>
      <c r="G18" s="1041" t="s">
        <v>52</v>
      </c>
      <c r="H18" s="1042" t="s">
        <v>53</v>
      </c>
      <c r="I18" s="1178" t="s">
        <v>50</v>
      </c>
      <c r="J18" s="1178"/>
      <c r="K18" s="1120" t="s">
        <v>61</v>
      </c>
      <c r="L18" s="1030" t="s">
        <v>61</v>
      </c>
      <c r="M18" s="1139" t="str">
        <f t="shared" si="0"/>
        <v>N</v>
      </c>
      <c r="N18" s="1019">
        <f>IF($M18=Classement!$N16,1,0)</f>
        <v>0</v>
      </c>
      <c r="O18" s="1019">
        <f>IF(AND($E18=Classement!$J16,$F18=Classement!$K16),1,0)</f>
        <v>1</v>
      </c>
      <c r="P18" s="1019"/>
      <c r="Q18" s="1068" t="s">
        <v>52</v>
      </c>
      <c r="R18" s="1069">
        <v>3</v>
      </c>
      <c r="S18" s="1069">
        <v>0</v>
      </c>
      <c r="T18" s="1069">
        <v>2</v>
      </c>
      <c r="U18" s="1069">
        <v>1</v>
      </c>
      <c r="V18" s="1069">
        <v>3</v>
      </c>
      <c r="W18" s="1069">
        <v>6</v>
      </c>
      <c r="X18" s="1069">
        <v>-3</v>
      </c>
      <c r="Y18" s="1070">
        <v>1</v>
      </c>
      <c r="Z18" s="1019"/>
      <c r="AA18" s="1013" t="s">
        <v>52</v>
      </c>
      <c r="AB18" s="1036">
        <v>3</v>
      </c>
      <c r="AC18" s="1012">
        <v>0</v>
      </c>
      <c r="AD18" s="1012">
        <v>2</v>
      </c>
      <c r="AE18" s="1012">
        <v>1</v>
      </c>
      <c r="AF18" s="1036">
        <v>3</v>
      </c>
      <c r="AG18" s="1036">
        <v>6</v>
      </c>
      <c r="AH18" s="1012">
        <v>-3</v>
      </c>
      <c r="AI18" s="1012">
        <v>1</v>
      </c>
      <c r="AJ18" s="1012" t="s">
        <v>52</v>
      </c>
      <c r="AK18" s="1012">
        <v>1</v>
      </c>
      <c r="AL18" s="1012" t="s">
        <v>52</v>
      </c>
      <c r="AM18" s="1012">
        <v>1</v>
      </c>
      <c r="AN18" s="1012" t="s">
        <v>52</v>
      </c>
      <c r="AO18" s="1012">
        <v>1</v>
      </c>
      <c r="AP18" s="1011"/>
      <c r="AQ18" s="1011"/>
      <c r="AR18" s="1011"/>
      <c r="AS18" s="1011"/>
      <c r="AT18" s="1011"/>
      <c r="AU18" s="1011"/>
      <c r="AV18" s="1012">
        <v>-3</v>
      </c>
      <c r="AW18" s="1012" t="s">
        <v>52</v>
      </c>
      <c r="AX18" s="1012">
        <v>1</v>
      </c>
      <c r="AY18" s="1012">
        <v>-3</v>
      </c>
      <c r="AZ18" s="1012" t="s">
        <v>52</v>
      </c>
      <c r="BA18" s="1012">
        <v>1</v>
      </c>
      <c r="BB18" s="1012">
        <v>-3</v>
      </c>
      <c r="BC18" s="1012" t="s">
        <v>52</v>
      </c>
      <c r="BD18" s="1012">
        <v>1</v>
      </c>
      <c r="BE18" s="1012">
        <v>-3</v>
      </c>
      <c r="BF18" s="1012">
        <v>3</v>
      </c>
      <c r="BG18" s="1012" t="s">
        <v>52</v>
      </c>
      <c r="BH18" s="1012">
        <v>1</v>
      </c>
      <c r="BI18" s="1012">
        <v>-3</v>
      </c>
      <c r="BJ18" s="1012">
        <v>3</v>
      </c>
      <c r="BK18" s="1012" t="s">
        <v>52</v>
      </c>
      <c r="BL18" s="1012">
        <v>1</v>
      </c>
      <c r="BM18" s="1012">
        <v>-3</v>
      </c>
      <c r="BN18" s="1012">
        <v>3</v>
      </c>
      <c r="BO18" s="1012" t="s">
        <v>52</v>
      </c>
      <c r="BP18" s="1012">
        <v>1</v>
      </c>
      <c r="BQ18" s="1012">
        <v>-3</v>
      </c>
      <c r="BR18" s="1012">
        <v>3</v>
      </c>
      <c r="BS18" s="1011"/>
      <c r="BT18" s="1011"/>
      <c r="BU18" s="1011"/>
      <c r="BV18" s="1012" t="s">
        <v>52</v>
      </c>
      <c r="BW18" s="1012">
        <v>3</v>
      </c>
      <c r="BX18" s="1012">
        <v>0</v>
      </c>
      <c r="BY18" s="1012">
        <v>2</v>
      </c>
      <c r="BZ18" s="1012">
        <v>1</v>
      </c>
      <c r="CA18" s="1012">
        <v>3</v>
      </c>
      <c r="CB18" s="1012">
        <v>6</v>
      </c>
      <c r="CC18" s="1012">
        <v>-3</v>
      </c>
      <c r="CD18" s="1012">
        <v>1</v>
      </c>
      <c r="CE18" s="1011"/>
      <c r="CF18" s="1011"/>
      <c r="CG18" s="1011"/>
      <c r="CH18" s="1011"/>
      <c r="CI18" s="1011"/>
      <c r="CJ18" s="1011"/>
      <c r="CK18" s="1011"/>
    </row>
    <row r="19" spans="1:89" ht="15.75" thickBot="1" x14ac:dyDescent="0.3">
      <c r="A19" s="1037">
        <v>12</v>
      </c>
      <c r="B19" s="1038">
        <v>40707</v>
      </c>
      <c r="C19" s="1039">
        <v>0.86458333333333337</v>
      </c>
      <c r="D19" s="1040" t="s">
        <v>47</v>
      </c>
      <c r="E19" s="1113">
        <v>1</v>
      </c>
      <c r="F19" s="1113">
        <v>1</v>
      </c>
      <c r="G19" s="1041" t="s">
        <v>51</v>
      </c>
      <c r="H19" s="1042" t="s">
        <v>49</v>
      </c>
      <c r="I19" s="1178" t="s">
        <v>50</v>
      </c>
      <c r="J19" s="1178"/>
      <c r="K19" s="1120" t="s">
        <v>61</v>
      </c>
      <c r="L19" s="1030" t="s">
        <v>61</v>
      </c>
      <c r="M19" s="1139" t="str">
        <f t="shared" si="0"/>
        <v>N</v>
      </c>
      <c r="N19" s="1019">
        <f>IF($M19=Classement!$N17,1,0)</f>
        <v>0</v>
      </c>
      <c r="O19" s="1019">
        <f>IF(AND($E19=Classement!$J17,$F19=Classement!$K17),1,0)</f>
        <v>0</v>
      </c>
      <c r="P19" s="1019"/>
      <c r="Q19" s="1019"/>
      <c r="R19" s="1019"/>
      <c r="S19" s="1019"/>
      <c r="T19" s="1019"/>
      <c r="U19" s="1019"/>
      <c r="V19" s="1019"/>
      <c r="W19" s="1019"/>
      <c r="X19" s="1019"/>
      <c r="Y19" s="1019"/>
      <c r="Z19" s="1019"/>
      <c r="AA19" s="1011"/>
      <c r="AB19" s="1011"/>
      <c r="AC19" s="1011"/>
      <c r="AD19" s="1011"/>
      <c r="AE19" s="1011"/>
      <c r="AF19" s="1011"/>
      <c r="AG19" s="1011"/>
      <c r="AH19" s="1011"/>
      <c r="AI19" s="1011"/>
      <c r="AJ19" s="1011"/>
      <c r="AK19" s="1011"/>
      <c r="AL19" s="1011"/>
      <c r="AM19" s="1011"/>
      <c r="AN19" s="1011"/>
      <c r="AO19" s="1011"/>
      <c r="AP19" s="1011"/>
      <c r="AQ19" s="1011"/>
      <c r="AR19" s="1011"/>
      <c r="AS19" s="1011"/>
      <c r="AT19" s="1011"/>
      <c r="AU19" s="1011"/>
      <c r="AV19" s="1011"/>
      <c r="AW19" s="1011"/>
      <c r="AX19" s="1011"/>
      <c r="AY19" s="1011"/>
      <c r="AZ19" s="1011"/>
      <c r="BA19" s="1011"/>
      <c r="BB19" s="1011"/>
      <c r="BC19" s="1011"/>
      <c r="BD19" s="1011"/>
      <c r="BE19" s="1011"/>
      <c r="BF19" s="1011"/>
      <c r="BG19" s="1011"/>
      <c r="BH19" s="1011"/>
      <c r="BI19" s="1011"/>
      <c r="BJ19" s="1011"/>
      <c r="BK19" s="1011"/>
      <c r="BL19" s="1011"/>
      <c r="BM19" s="1011"/>
      <c r="BN19" s="1011"/>
      <c r="BO19" s="1011"/>
      <c r="BP19" s="1011"/>
      <c r="BQ19" s="1011"/>
      <c r="BR19" s="1011"/>
      <c r="BS19" s="1011"/>
      <c r="BT19" s="1011"/>
      <c r="BU19" s="1011"/>
      <c r="BV19" s="1011"/>
      <c r="BW19" s="1011"/>
      <c r="BX19" s="1011"/>
      <c r="BY19" s="1011"/>
      <c r="BZ19" s="1011"/>
      <c r="CA19" s="1011"/>
      <c r="CB19" s="1011"/>
      <c r="CC19" s="1011"/>
      <c r="CD19" s="1011"/>
      <c r="CE19" s="1011"/>
      <c r="CF19" s="1071"/>
      <c r="CG19" s="1072"/>
      <c r="CH19" s="1072"/>
      <c r="CI19" s="1073"/>
      <c r="CJ19" s="1072"/>
      <c r="CK19" s="1074"/>
    </row>
    <row r="20" spans="1:89" ht="16.5" thickBot="1" x14ac:dyDescent="0.3">
      <c r="A20" s="1043">
        <v>13</v>
      </c>
      <c r="B20" s="1044">
        <v>40708</v>
      </c>
      <c r="C20" s="1045">
        <v>0.75</v>
      </c>
      <c r="D20" s="1046" t="s">
        <v>55</v>
      </c>
      <c r="E20" s="1114">
        <v>2</v>
      </c>
      <c r="F20" s="1114">
        <v>0</v>
      </c>
      <c r="G20" s="1047" t="s">
        <v>59</v>
      </c>
      <c r="H20" s="1048" t="s">
        <v>60</v>
      </c>
      <c r="I20" s="1179" t="s">
        <v>57</v>
      </c>
      <c r="J20" s="1179"/>
      <c r="K20" s="1120" t="s">
        <v>55</v>
      </c>
      <c r="L20" s="1030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1019"/>
      <c r="Q20" s="1020" t="s">
        <v>70</v>
      </c>
      <c r="R20" s="1021"/>
      <c r="S20" s="1021"/>
      <c r="T20" s="1021"/>
      <c r="U20" s="1021"/>
      <c r="V20" s="1021"/>
      <c r="W20" s="1021"/>
      <c r="X20" s="1021"/>
      <c r="Y20" s="1022"/>
      <c r="Z20" s="1019"/>
      <c r="AA20" s="1013" t="s">
        <v>70</v>
      </c>
      <c r="AB20" s="1011"/>
      <c r="AC20" s="1011"/>
      <c r="AD20" s="1011"/>
      <c r="AE20" s="1011"/>
      <c r="AF20" s="1011"/>
      <c r="AG20" s="1011"/>
      <c r="AH20" s="1011"/>
      <c r="AI20" s="1011"/>
      <c r="AJ20" s="1011"/>
      <c r="AK20" s="1011"/>
      <c r="AL20" s="1011"/>
      <c r="AM20" s="1011"/>
      <c r="AN20" s="1011"/>
      <c r="AO20" s="1011"/>
      <c r="AP20" s="1011"/>
      <c r="AQ20" s="1011"/>
      <c r="AR20" s="1011"/>
      <c r="AS20" s="1011"/>
      <c r="AT20" s="1011"/>
      <c r="AU20" s="1011"/>
      <c r="AV20" s="1011"/>
      <c r="AW20" s="1011"/>
      <c r="AX20" s="1011"/>
      <c r="AY20" s="1011"/>
      <c r="AZ20" s="1011"/>
      <c r="BA20" s="1011"/>
      <c r="BB20" s="1011"/>
      <c r="BC20" s="1011"/>
      <c r="BD20" s="1011"/>
      <c r="BE20" s="1011"/>
      <c r="BF20" s="1011"/>
      <c r="BG20" s="1011"/>
      <c r="BH20" s="1011"/>
      <c r="BI20" s="1011"/>
      <c r="BJ20" s="1011"/>
      <c r="BK20" s="1011"/>
      <c r="BL20" s="1011"/>
      <c r="BM20" s="1011"/>
      <c r="BN20" s="1011"/>
      <c r="BO20" s="1011"/>
      <c r="BP20" s="1011"/>
      <c r="BQ20" s="1011"/>
      <c r="BR20" s="1011"/>
      <c r="BS20" s="1011"/>
      <c r="BT20" s="1011"/>
      <c r="BU20" s="1011"/>
      <c r="BV20" s="1011"/>
      <c r="BW20" s="1011"/>
      <c r="BX20" s="1011"/>
      <c r="BY20" s="1011"/>
      <c r="BZ20" s="1011"/>
      <c r="CA20" s="1011"/>
      <c r="CB20" s="1011"/>
      <c r="CC20" s="1011"/>
      <c r="CD20" s="1011"/>
      <c r="CE20" s="1011"/>
      <c r="CF20" s="1071"/>
      <c r="CG20" s="1072"/>
      <c r="CH20" s="1072"/>
      <c r="CI20" s="1073"/>
      <c r="CJ20" s="1072"/>
      <c r="CK20" s="1074"/>
    </row>
    <row r="21" spans="1:89" ht="15.75" thickBot="1" x14ac:dyDescent="0.3">
      <c r="A21" s="1043">
        <v>14</v>
      </c>
      <c r="B21" s="1044">
        <v>40708</v>
      </c>
      <c r="C21" s="1045">
        <v>0.86458333333333337</v>
      </c>
      <c r="D21" s="1046" t="s">
        <v>54</v>
      </c>
      <c r="E21" s="1114">
        <v>3</v>
      </c>
      <c r="F21" s="1114">
        <v>0</v>
      </c>
      <c r="G21" s="1047" t="s">
        <v>58</v>
      </c>
      <c r="H21" s="1048" t="s">
        <v>56</v>
      </c>
      <c r="I21" s="1179" t="s">
        <v>57</v>
      </c>
      <c r="J21" s="1179"/>
      <c r="K21" s="1120" t="s">
        <v>54</v>
      </c>
      <c r="L21" s="1030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1019"/>
      <c r="Q21" s="1075"/>
      <c r="R21" s="1076" t="s">
        <v>30</v>
      </c>
      <c r="S21" s="1076" t="s">
        <v>31</v>
      </c>
      <c r="T21" s="1076" t="s">
        <v>32</v>
      </c>
      <c r="U21" s="1076" t="s">
        <v>33</v>
      </c>
      <c r="V21" s="1076" t="s">
        <v>34</v>
      </c>
      <c r="W21" s="1076" t="s">
        <v>35</v>
      </c>
      <c r="X21" s="1076" t="s">
        <v>36</v>
      </c>
      <c r="Y21" s="1077" t="s">
        <v>37</v>
      </c>
      <c r="Z21" s="1019"/>
      <c r="AA21" s="1011"/>
      <c r="AB21" s="1012" t="s">
        <v>38</v>
      </c>
      <c r="AC21" s="1012" t="s">
        <v>39</v>
      </c>
      <c r="AD21" s="1012" t="s">
        <v>40</v>
      </c>
      <c r="AE21" s="1012" t="s">
        <v>41</v>
      </c>
      <c r="AF21" s="1012" t="s">
        <v>34</v>
      </c>
      <c r="AG21" s="1012" t="s">
        <v>35</v>
      </c>
      <c r="AH21" s="1012" t="s">
        <v>42</v>
      </c>
      <c r="AI21" s="1012" t="s">
        <v>43</v>
      </c>
      <c r="AJ21" s="1011"/>
      <c r="AK21" s="1012" t="s">
        <v>43</v>
      </c>
      <c r="AL21" s="1011"/>
      <c r="AM21" s="1012" t="s">
        <v>43</v>
      </c>
      <c r="AN21" s="1011"/>
      <c r="AO21" s="1012" t="s">
        <v>43</v>
      </c>
      <c r="AP21" s="1011"/>
      <c r="AQ21" s="1011"/>
      <c r="AR21" s="1011"/>
      <c r="AS21" s="1011"/>
      <c r="AT21" s="1011"/>
      <c r="AU21" s="1011"/>
      <c r="AV21" s="1012" t="s">
        <v>42</v>
      </c>
      <c r="AW21" s="1011"/>
      <c r="AX21" s="1012" t="s">
        <v>43</v>
      </c>
      <c r="AY21" s="1012" t="s">
        <v>42</v>
      </c>
      <c r="AZ21" s="1011"/>
      <c r="BA21" s="1012" t="s">
        <v>43</v>
      </c>
      <c r="BB21" s="1012" t="s">
        <v>42</v>
      </c>
      <c r="BC21" s="1011"/>
      <c r="BD21" s="1012" t="s">
        <v>43</v>
      </c>
      <c r="BE21" s="1012" t="s">
        <v>42</v>
      </c>
      <c r="BF21" s="1012" t="s">
        <v>34</v>
      </c>
      <c r="BG21" s="1011"/>
      <c r="BH21" s="1012" t="s">
        <v>43</v>
      </c>
      <c r="BI21" s="1012" t="s">
        <v>42</v>
      </c>
      <c r="BJ21" s="1012" t="s">
        <v>34</v>
      </c>
      <c r="BK21" s="1011"/>
      <c r="BL21" s="1012" t="s">
        <v>43</v>
      </c>
      <c r="BM21" s="1012" t="s">
        <v>42</v>
      </c>
      <c r="BN21" s="1012" t="s">
        <v>34</v>
      </c>
      <c r="BO21" s="1011"/>
      <c r="BP21" s="1012" t="s">
        <v>43</v>
      </c>
      <c r="BQ21" s="1012" t="s">
        <v>42</v>
      </c>
      <c r="BR21" s="1012" t="s">
        <v>34</v>
      </c>
      <c r="BS21" s="1011"/>
      <c r="BT21" s="1011"/>
      <c r="BU21" s="1011"/>
      <c r="BV21" s="1011"/>
      <c r="BW21" s="1012" t="s">
        <v>38</v>
      </c>
      <c r="BX21" s="1012" t="s">
        <v>39</v>
      </c>
      <c r="BY21" s="1012" t="s">
        <v>40</v>
      </c>
      <c r="BZ21" s="1012" t="s">
        <v>41</v>
      </c>
      <c r="CA21" s="1012" t="s">
        <v>34</v>
      </c>
      <c r="CB21" s="1012" t="s">
        <v>35</v>
      </c>
      <c r="CC21" s="1012" t="s">
        <v>42</v>
      </c>
      <c r="CD21" s="1012" t="s">
        <v>43</v>
      </c>
      <c r="CE21" s="1011"/>
      <c r="CF21" s="1071"/>
      <c r="CG21" s="1072"/>
      <c r="CH21" s="1072"/>
      <c r="CI21" s="1073"/>
      <c r="CJ21" s="1072"/>
      <c r="CK21" s="1074"/>
    </row>
    <row r="22" spans="1:89" ht="15.75" thickBot="1" x14ac:dyDescent="0.3">
      <c r="A22" s="1052">
        <v>15</v>
      </c>
      <c r="B22" s="1053">
        <v>40709</v>
      </c>
      <c r="C22" s="1054">
        <v>0.75</v>
      </c>
      <c r="D22" s="1055" t="s">
        <v>67</v>
      </c>
      <c r="E22" s="1115">
        <v>0</v>
      </c>
      <c r="F22" s="1115">
        <v>2</v>
      </c>
      <c r="G22" s="1056" t="s">
        <v>62</v>
      </c>
      <c r="H22" s="1057" t="s">
        <v>69</v>
      </c>
      <c r="I22" s="1192" t="s">
        <v>65</v>
      </c>
      <c r="J22" s="1192"/>
      <c r="K22" s="1120" t="s">
        <v>62</v>
      </c>
      <c r="L22" s="1030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1019"/>
      <c r="Q22" s="1078" t="s">
        <v>54</v>
      </c>
      <c r="R22" s="1046">
        <v>3</v>
      </c>
      <c r="S22" s="1046">
        <v>2</v>
      </c>
      <c r="T22" s="1046">
        <v>0</v>
      </c>
      <c r="U22" s="1046">
        <v>1</v>
      </c>
      <c r="V22" s="1046">
        <v>6</v>
      </c>
      <c r="W22" s="1046">
        <v>2</v>
      </c>
      <c r="X22" s="1046">
        <v>4</v>
      </c>
      <c r="Y22" s="1079">
        <v>7</v>
      </c>
      <c r="Z22" s="1019"/>
      <c r="AA22" s="1013" t="s">
        <v>54</v>
      </c>
      <c r="AB22" s="1036">
        <v>3</v>
      </c>
      <c r="AC22" s="1012">
        <v>2</v>
      </c>
      <c r="AD22" s="1012">
        <v>0</v>
      </c>
      <c r="AE22" s="1012">
        <v>1</v>
      </c>
      <c r="AF22" s="1036">
        <v>6</v>
      </c>
      <c r="AG22" s="1036">
        <v>2</v>
      </c>
      <c r="AH22" s="1012">
        <v>4</v>
      </c>
      <c r="AI22" s="1012">
        <v>7</v>
      </c>
      <c r="AJ22" s="1012" t="s">
        <v>54</v>
      </c>
      <c r="AK22" s="1012">
        <v>7</v>
      </c>
      <c r="AL22" s="1012" t="s">
        <v>54</v>
      </c>
      <c r="AM22" s="1012">
        <v>7</v>
      </c>
      <c r="AN22" s="1012" t="s">
        <v>54</v>
      </c>
      <c r="AO22" s="1012">
        <v>7</v>
      </c>
      <c r="AP22" s="1011"/>
      <c r="AQ22" s="1011"/>
      <c r="AR22" s="1011"/>
      <c r="AS22" s="1011"/>
      <c r="AT22" s="1011"/>
      <c r="AU22" s="1011"/>
      <c r="AV22" s="1012">
        <v>4</v>
      </c>
      <c r="AW22" s="1012" t="s">
        <v>54</v>
      </c>
      <c r="AX22" s="1012">
        <v>7</v>
      </c>
      <c r="AY22" s="1012">
        <v>4</v>
      </c>
      <c r="AZ22" s="1012" t="s">
        <v>54</v>
      </c>
      <c r="BA22" s="1012">
        <v>7</v>
      </c>
      <c r="BB22" s="1012">
        <v>4</v>
      </c>
      <c r="BC22" s="1012" t="s">
        <v>54</v>
      </c>
      <c r="BD22" s="1012">
        <v>7</v>
      </c>
      <c r="BE22" s="1012">
        <v>4</v>
      </c>
      <c r="BF22" s="1012">
        <v>6</v>
      </c>
      <c r="BG22" s="1012" t="s">
        <v>54</v>
      </c>
      <c r="BH22" s="1012">
        <v>7</v>
      </c>
      <c r="BI22" s="1012">
        <v>4</v>
      </c>
      <c r="BJ22" s="1012">
        <v>6</v>
      </c>
      <c r="BK22" s="1012" t="s">
        <v>54</v>
      </c>
      <c r="BL22" s="1012">
        <v>7</v>
      </c>
      <c r="BM22" s="1012">
        <v>4</v>
      </c>
      <c r="BN22" s="1012">
        <v>6</v>
      </c>
      <c r="BO22" s="1012" t="s">
        <v>54</v>
      </c>
      <c r="BP22" s="1012">
        <v>7</v>
      </c>
      <c r="BQ22" s="1012">
        <v>4</v>
      </c>
      <c r="BR22" s="1012">
        <v>6</v>
      </c>
      <c r="BS22" s="1011"/>
      <c r="BT22" s="1011"/>
      <c r="BU22" s="1011"/>
      <c r="BV22" s="1012" t="s">
        <v>54</v>
      </c>
      <c r="BW22" s="1012">
        <v>3</v>
      </c>
      <c r="BX22" s="1012">
        <v>2</v>
      </c>
      <c r="BY22" s="1012">
        <v>0</v>
      </c>
      <c r="BZ22" s="1012">
        <v>1</v>
      </c>
      <c r="CA22" s="1012">
        <v>6</v>
      </c>
      <c r="CB22" s="1012">
        <v>2</v>
      </c>
      <c r="CC22" s="1012">
        <v>4</v>
      </c>
      <c r="CD22" s="1012">
        <v>7</v>
      </c>
      <c r="CE22" s="1011"/>
      <c r="CF22" s="1071"/>
      <c r="CG22" s="1072"/>
      <c r="CH22" s="1072"/>
      <c r="CI22" s="1073"/>
      <c r="CJ22" s="1072"/>
      <c r="CK22" s="1074"/>
    </row>
    <row r="23" spans="1:89" ht="15.75" thickBot="1" x14ac:dyDescent="0.3">
      <c r="A23" s="1052">
        <v>16</v>
      </c>
      <c r="B23" s="1053">
        <v>40709</v>
      </c>
      <c r="C23" s="1054">
        <v>0.86458333333333337</v>
      </c>
      <c r="D23" s="1055" t="s">
        <v>68</v>
      </c>
      <c r="E23" s="1115">
        <v>0</v>
      </c>
      <c r="F23" s="1115">
        <v>1</v>
      </c>
      <c r="G23" s="1056" t="s">
        <v>63</v>
      </c>
      <c r="H23" s="1057" t="s">
        <v>64</v>
      </c>
      <c r="I23" s="1192" t="s">
        <v>65</v>
      </c>
      <c r="J23" s="1192"/>
      <c r="K23" s="1120" t="s">
        <v>63</v>
      </c>
      <c r="L23" s="1030" t="s">
        <v>68</v>
      </c>
      <c r="M23" s="1139">
        <f t="shared" si="0"/>
        <v>2</v>
      </c>
      <c r="N23" s="1019">
        <f>IF($M23=Classement!$N21,1,0)</f>
        <v>0</v>
      </c>
      <c r="O23" s="1019">
        <f>IF(AND($E23=Classement!$J21,$F23=Classement!$K21),1,0)</f>
        <v>0</v>
      </c>
      <c r="P23" s="1019"/>
      <c r="Q23" s="1078" t="s">
        <v>55</v>
      </c>
      <c r="R23" s="1046">
        <v>3</v>
      </c>
      <c r="S23" s="1046">
        <v>2</v>
      </c>
      <c r="T23" s="1046">
        <v>0</v>
      </c>
      <c r="U23" s="1046">
        <v>1</v>
      </c>
      <c r="V23" s="1046">
        <v>4</v>
      </c>
      <c r="W23" s="1046">
        <v>1</v>
      </c>
      <c r="X23" s="1046">
        <v>3</v>
      </c>
      <c r="Y23" s="1079">
        <v>7</v>
      </c>
      <c r="Z23" s="1019"/>
      <c r="AA23" s="1013" t="s">
        <v>55</v>
      </c>
      <c r="AB23" s="1036">
        <v>3</v>
      </c>
      <c r="AC23" s="1012">
        <v>2</v>
      </c>
      <c r="AD23" s="1012">
        <v>0</v>
      </c>
      <c r="AE23" s="1012">
        <v>1</v>
      </c>
      <c r="AF23" s="1036">
        <v>4</v>
      </c>
      <c r="AG23" s="1036">
        <v>1</v>
      </c>
      <c r="AH23" s="1012">
        <v>3</v>
      </c>
      <c r="AI23" s="1012">
        <v>7</v>
      </c>
      <c r="AJ23" s="1012" t="s">
        <v>55</v>
      </c>
      <c r="AK23" s="1012">
        <v>7</v>
      </c>
      <c r="AL23" s="1012" t="s">
        <v>55</v>
      </c>
      <c r="AM23" s="1012">
        <v>7</v>
      </c>
      <c r="AN23" s="1012" t="s">
        <v>55</v>
      </c>
      <c r="AO23" s="1012">
        <v>7</v>
      </c>
      <c r="AP23" s="1011"/>
      <c r="AQ23" s="1011"/>
      <c r="AR23" s="1011"/>
      <c r="AS23" s="1011"/>
      <c r="AT23" s="1011"/>
      <c r="AU23" s="1011"/>
      <c r="AV23" s="1012">
        <v>3</v>
      </c>
      <c r="AW23" s="1012" t="s">
        <v>55</v>
      </c>
      <c r="AX23" s="1012">
        <v>7</v>
      </c>
      <c r="AY23" s="1012">
        <v>3</v>
      </c>
      <c r="AZ23" s="1012" t="s">
        <v>55</v>
      </c>
      <c r="BA23" s="1012">
        <v>7</v>
      </c>
      <c r="BB23" s="1012">
        <v>3</v>
      </c>
      <c r="BC23" s="1012" t="s">
        <v>55</v>
      </c>
      <c r="BD23" s="1012">
        <v>7</v>
      </c>
      <c r="BE23" s="1012">
        <v>3</v>
      </c>
      <c r="BF23" s="1012">
        <v>4</v>
      </c>
      <c r="BG23" s="1012" t="s">
        <v>55</v>
      </c>
      <c r="BH23" s="1012">
        <v>7</v>
      </c>
      <c r="BI23" s="1012">
        <v>3</v>
      </c>
      <c r="BJ23" s="1012">
        <v>4</v>
      </c>
      <c r="BK23" s="1012" t="s">
        <v>55</v>
      </c>
      <c r="BL23" s="1012">
        <v>7</v>
      </c>
      <c r="BM23" s="1012">
        <v>3</v>
      </c>
      <c r="BN23" s="1012">
        <v>4</v>
      </c>
      <c r="BO23" s="1012" t="s">
        <v>55</v>
      </c>
      <c r="BP23" s="1012">
        <v>7</v>
      </c>
      <c r="BQ23" s="1012">
        <v>3</v>
      </c>
      <c r="BR23" s="1012">
        <v>4</v>
      </c>
      <c r="BS23" s="1011"/>
      <c r="BT23" s="1011"/>
      <c r="BU23" s="1011"/>
      <c r="BV23" s="1012" t="s">
        <v>55</v>
      </c>
      <c r="BW23" s="1012">
        <v>3</v>
      </c>
      <c r="BX23" s="1012">
        <v>2</v>
      </c>
      <c r="BY23" s="1012">
        <v>0</v>
      </c>
      <c r="BZ23" s="1012">
        <v>1</v>
      </c>
      <c r="CA23" s="1012">
        <v>4</v>
      </c>
      <c r="CB23" s="1012">
        <v>1</v>
      </c>
      <c r="CC23" s="1012">
        <v>3</v>
      </c>
      <c r="CD23" s="1012">
        <v>7</v>
      </c>
      <c r="CE23" s="1011"/>
      <c r="CF23" s="1071"/>
      <c r="CG23" s="1072"/>
      <c r="CH23" s="1072"/>
      <c r="CI23" s="1073"/>
      <c r="CJ23" s="1072"/>
      <c r="CK23" s="1074"/>
    </row>
    <row r="24" spans="1:89" ht="15.75" thickBot="1" x14ac:dyDescent="0.3">
      <c r="A24" s="1061"/>
      <c r="B24" s="1062"/>
      <c r="C24" s="1063"/>
      <c r="D24" s="1064"/>
      <c r="E24" s="1116"/>
      <c r="F24" s="1116"/>
      <c r="G24" s="1065"/>
      <c r="H24" s="1018"/>
      <c r="I24" s="1062"/>
      <c r="J24" s="1062"/>
      <c r="K24" s="1120"/>
      <c r="L24" s="1030"/>
      <c r="M24" s="1139"/>
      <c r="N24" s="1019"/>
      <c r="O24" s="1019"/>
      <c r="P24" s="1019"/>
      <c r="Q24" s="1078" t="s">
        <v>59</v>
      </c>
      <c r="R24" s="1046">
        <v>3</v>
      </c>
      <c r="S24" s="1046">
        <v>1</v>
      </c>
      <c r="T24" s="1046">
        <v>2</v>
      </c>
      <c r="U24" s="1046">
        <v>0</v>
      </c>
      <c r="V24" s="1046">
        <v>3</v>
      </c>
      <c r="W24" s="1046">
        <v>4</v>
      </c>
      <c r="X24" s="1046">
        <v>-1</v>
      </c>
      <c r="Y24" s="1079">
        <v>3</v>
      </c>
      <c r="Z24" s="1019"/>
      <c r="AA24" s="1013" t="s">
        <v>58</v>
      </c>
      <c r="AB24" s="1036">
        <v>3</v>
      </c>
      <c r="AC24" s="1012">
        <v>0</v>
      </c>
      <c r="AD24" s="1012">
        <v>3</v>
      </c>
      <c r="AE24" s="1012">
        <v>0</v>
      </c>
      <c r="AF24" s="1036">
        <v>0</v>
      </c>
      <c r="AG24" s="1036">
        <v>6</v>
      </c>
      <c r="AH24" s="1012">
        <v>-6</v>
      </c>
      <c r="AI24" s="1012">
        <v>0</v>
      </c>
      <c r="AJ24" s="1012" t="s">
        <v>59</v>
      </c>
      <c r="AK24" s="1012">
        <v>3</v>
      </c>
      <c r="AL24" s="1012" t="s">
        <v>59</v>
      </c>
      <c r="AM24" s="1012">
        <v>3</v>
      </c>
      <c r="AN24" s="1012" t="s">
        <v>59</v>
      </c>
      <c r="AO24" s="1012">
        <v>3</v>
      </c>
      <c r="AP24" s="1011"/>
      <c r="AQ24" s="1011"/>
      <c r="AR24" s="1011"/>
      <c r="AS24" s="1011"/>
      <c r="AT24" s="1011"/>
      <c r="AU24" s="1011"/>
      <c r="AV24" s="1012">
        <v>-1</v>
      </c>
      <c r="AW24" s="1012" t="s">
        <v>59</v>
      </c>
      <c r="AX24" s="1012">
        <v>3</v>
      </c>
      <c r="AY24" s="1012">
        <v>-1</v>
      </c>
      <c r="AZ24" s="1012" t="s">
        <v>59</v>
      </c>
      <c r="BA24" s="1012">
        <v>3</v>
      </c>
      <c r="BB24" s="1012">
        <v>-1</v>
      </c>
      <c r="BC24" s="1012" t="s">
        <v>59</v>
      </c>
      <c r="BD24" s="1012">
        <v>3</v>
      </c>
      <c r="BE24" s="1012">
        <v>-1</v>
      </c>
      <c r="BF24" s="1012">
        <v>3</v>
      </c>
      <c r="BG24" s="1012" t="s">
        <v>59</v>
      </c>
      <c r="BH24" s="1012">
        <v>3</v>
      </c>
      <c r="BI24" s="1012">
        <v>-1</v>
      </c>
      <c r="BJ24" s="1012">
        <v>3</v>
      </c>
      <c r="BK24" s="1012" t="s">
        <v>59</v>
      </c>
      <c r="BL24" s="1012">
        <v>3</v>
      </c>
      <c r="BM24" s="1012">
        <v>-1</v>
      </c>
      <c r="BN24" s="1012">
        <v>3</v>
      </c>
      <c r="BO24" s="1012" t="s">
        <v>59</v>
      </c>
      <c r="BP24" s="1012">
        <v>3</v>
      </c>
      <c r="BQ24" s="1012">
        <v>-1</v>
      </c>
      <c r="BR24" s="1012">
        <v>3</v>
      </c>
      <c r="BS24" s="1011"/>
      <c r="BT24" s="1011"/>
      <c r="BU24" s="1011"/>
      <c r="BV24" s="1012" t="s">
        <v>59</v>
      </c>
      <c r="BW24" s="1012">
        <v>3</v>
      </c>
      <c r="BX24" s="1012">
        <v>1</v>
      </c>
      <c r="BY24" s="1012">
        <v>2</v>
      </c>
      <c r="BZ24" s="1012">
        <v>0</v>
      </c>
      <c r="CA24" s="1012">
        <v>3</v>
      </c>
      <c r="CB24" s="1012">
        <v>4</v>
      </c>
      <c r="CC24" s="1012">
        <v>-1</v>
      </c>
      <c r="CD24" s="1012">
        <v>3</v>
      </c>
      <c r="CE24" s="1011"/>
      <c r="CF24" s="1071"/>
      <c r="CG24" s="1072"/>
      <c r="CH24" s="1072"/>
      <c r="CI24" s="1073"/>
      <c r="CJ24" s="1072"/>
      <c r="CK24" s="1074"/>
    </row>
    <row r="25" spans="1:89" ht="15.75" thickBot="1" x14ac:dyDescent="0.3">
      <c r="A25" s="1024">
        <v>17</v>
      </c>
      <c r="B25" s="1025">
        <v>40710</v>
      </c>
      <c r="C25" s="1026">
        <v>0.86458333333333337</v>
      </c>
      <c r="D25" s="1027" t="s">
        <v>45</v>
      </c>
      <c r="E25" s="1112">
        <v>0</v>
      </c>
      <c r="F25" s="1112">
        <v>1</v>
      </c>
      <c r="G25" s="1028" t="s">
        <v>26</v>
      </c>
      <c r="H25" s="1029" t="s">
        <v>46</v>
      </c>
      <c r="I25" s="1177" t="s">
        <v>29</v>
      </c>
      <c r="J25" s="1177"/>
      <c r="K25" s="1120" t="s">
        <v>26</v>
      </c>
      <c r="L25" s="1030" t="s">
        <v>45</v>
      </c>
      <c r="M25" s="1139">
        <f t="shared" si="0"/>
        <v>2</v>
      </c>
      <c r="N25" s="1019">
        <f>IF($M25=Classement!$N23,1,0)</f>
        <v>0</v>
      </c>
      <c r="O25" s="1019">
        <f>IF(AND($E25=Classement!$J23,$F25=Classement!$K23),1,0)</f>
        <v>0</v>
      </c>
      <c r="P25" s="1019"/>
      <c r="Q25" s="1080" t="s">
        <v>58</v>
      </c>
      <c r="R25" s="1081">
        <v>3</v>
      </c>
      <c r="S25" s="1081">
        <v>0</v>
      </c>
      <c r="T25" s="1081">
        <v>3</v>
      </c>
      <c r="U25" s="1081">
        <v>0</v>
      </c>
      <c r="V25" s="1081">
        <v>0</v>
      </c>
      <c r="W25" s="1081">
        <v>6</v>
      </c>
      <c r="X25" s="1081">
        <v>-6</v>
      </c>
      <c r="Y25" s="1082">
        <v>0</v>
      </c>
      <c r="Z25" s="1019"/>
      <c r="AA25" s="1013" t="s">
        <v>59</v>
      </c>
      <c r="AB25" s="1036">
        <v>3</v>
      </c>
      <c r="AC25" s="1012">
        <v>1</v>
      </c>
      <c r="AD25" s="1012">
        <v>2</v>
      </c>
      <c r="AE25" s="1012">
        <v>0</v>
      </c>
      <c r="AF25" s="1036">
        <v>3</v>
      </c>
      <c r="AG25" s="1036">
        <v>4</v>
      </c>
      <c r="AH25" s="1012">
        <v>-1</v>
      </c>
      <c r="AI25" s="1012">
        <v>3</v>
      </c>
      <c r="AJ25" s="1012" t="s">
        <v>58</v>
      </c>
      <c r="AK25" s="1012">
        <v>0</v>
      </c>
      <c r="AL25" s="1012" t="s">
        <v>58</v>
      </c>
      <c r="AM25" s="1012">
        <v>0</v>
      </c>
      <c r="AN25" s="1012" t="s">
        <v>58</v>
      </c>
      <c r="AO25" s="1012">
        <v>0</v>
      </c>
      <c r="AP25" s="1011"/>
      <c r="AQ25" s="1011"/>
      <c r="AR25" s="1011"/>
      <c r="AS25" s="1011"/>
      <c r="AT25" s="1011"/>
      <c r="AU25" s="1011"/>
      <c r="AV25" s="1012">
        <v>-6</v>
      </c>
      <c r="AW25" s="1012" t="s">
        <v>58</v>
      </c>
      <c r="AX25" s="1012">
        <v>0</v>
      </c>
      <c r="AY25" s="1012">
        <v>-6</v>
      </c>
      <c r="AZ25" s="1012" t="s">
        <v>58</v>
      </c>
      <c r="BA25" s="1012">
        <v>0</v>
      </c>
      <c r="BB25" s="1012">
        <v>-6</v>
      </c>
      <c r="BC25" s="1012" t="s">
        <v>58</v>
      </c>
      <c r="BD25" s="1012">
        <v>0</v>
      </c>
      <c r="BE25" s="1012">
        <v>-6</v>
      </c>
      <c r="BF25" s="1012">
        <v>0</v>
      </c>
      <c r="BG25" s="1012" t="s">
        <v>58</v>
      </c>
      <c r="BH25" s="1012">
        <v>0</v>
      </c>
      <c r="BI25" s="1012">
        <v>-6</v>
      </c>
      <c r="BJ25" s="1012">
        <v>0</v>
      </c>
      <c r="BK25" s="1012" t="s">
        <v>58</v>
      </c>
      <c r="BL25" s="1012">
        <v>0</v>
      </c>
      <c r="BM25" s="1012">
        <v>-6</v>
      </c>
      <c r="BN25" s="1012">
        <v>0</v>
      </c>
      <c r="BO25" s="1012" t="s">
        <v>58</v>
      </c>
      <c r="BP25" s="1012">
        <v>0</v>
      </c>
      <c r="BQ25" s="1012">
        <v>-6</v>
      </c>
      <c r="BR25" s="1012">
        <v>0</v>
      </c>
      <c r="BS25" s="1011"/>
      <c r="BT25" s="1011"/>
      <c r="BU25" s="1011"/>
      <c r="BV25" s="1012" t="s">
        <v>58</v>
      </c>
      <c r="BW25" s="1012">
        <v>3</v>
      </c>
      <c r="BX25" s="1012">
        <v>0</v>
      </c>
      <c r="BY25" s="1012">
        <v>3</v>
      </c>
      <c r="BZ25" s="1012">
        <v>0</v>
      </c>
      <c r="CA25" s="1012">
        <v>0</v>
      </c>
      <c r="CB25" s="1012">
        <v>6</v>
      </c>
      <c r="CC25" s="1012">
        <v>-6</v>
      </c>
      <c r="CD25" s="1012">
        <v>0</v>
      </c>
      <c r="CE25" s="1011"/>
      <c r="CF25" s="1071"/>
      <c r="CG25" s="1072"/>
      <c r="CH25" s="1072"/>
      <c r="CI25" s="1073"/>
      <c r="CJ25" s="1072"/>
      <c r="CK25" s="1074"/>
    </row>
    <row r="26" spans="1:89" ht="15.75" thickBot="1" x14ac:dyDescent="0.3">
      <c r="A26" s="1024">
        <v>18</v>
      </c>
      <c r="B26" s="1025">
        <v>40710</v>
      </c>
      <c r="C26" s="1026">
        <v>0.86458333333333337</v>
      </c>
      <c r="D26" s="1027" t="s">
        <v>27</v>
      </c>
      <c r="E26" s="1112">
        <v>0</v>
      </c>
      <c r="F26" s="1112">
        <v>2</v>
      </c>
      <c r="G26" s="1028" t="s">
        <v>44</v>
      </c>
      <c r="H26" s="1029" t="s">
        <v>28</v>
      </c>
      <c r="I26" s="1177" t="s">
        <v>29</v>
      </c>
      <c r="J26" s="1177"/>
      <c r="K26" s="1120" t="s">
        <v>44</v>
      </c>
      <c r="L26" s="1030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1"/>
      <c r="AB26" s="1011"/>
      <c r="AC26" s="1011"/>
      <c r="AD26" s="1011"/>
      <c r="AE26" s="1011"/>
      <c r="AF26" s="1011"/>
      <c r="AG26" s="1011"/>
      <c r="AH26" s="1011"/>
      <c r="AI26" s="1011"/>
      <c r="AJ26" s="1011"/>
      <c r="AK26" s="1011"/>
      <c r="AL26" s="1011"/>
      <c r="AM26" s="1011"/>
      <c r="AN26" s="1011"/>
      <c r="AO26" s="1011"/>
      <c r="AP26" s="1011"/>
      <c r="AQ26" s="1011"/>
      <c r="AR26" s="1011"/>
      <c r="AS26" s="1011"/>
      <c r="AT26" s="1011"/>
      <c r="AU26" s="1011"/>
      <c r="AV26" s="1011"/>
      <c r="AW26" s="1011"/>
      <c r="AX26" s="1011"/>
      <c r="AY26" s="1011"/>
      <c r="AZ26" s="1011"/>
      <c r="BA26" s="1011"/>
      <c r="BB26" s="1011"/>
      <c r="BC26" s="1011"/>
      <c r="BD26" s="1011"/>
      <c r="BE26" s="1011"/>
      <c r="BF26" s="1011"/>
      <c r="BG26" s="1011"/>
      <c r="BH26" s="1011"/>
      <c r="BI26" s="1011"/>
      <c r="BJ26" s="1011"/>
      <c r="BK26" s="1011"/>
      <c r="BL26" s="1011"/>
      <c r="BM26" s="1011"/>
      <c r="BN26" s="1011"/>
      <c r="BO26" s="1011"/>
      <c r="BP26" s="1011"/>
      <c r="BQ26" s="1011"/>
      <c r="BR26" s="1011"/>
      <c r="BS26" s="1011"/>
      <c r="BT26" s="1011"/>
      <c r="BU26" s="1011"/>
      <c r="BV26" s="1011"/>
      <c r="BW26" s="1011"/>
      <c r="BX26" s="1011"/>
      <c r="BY26" s="1011"/>
      <c r="BZ26" s="1011"/>
      <c r="CA26" s="1011"/>
      <c r="CB26" s="1011"/>
      <c r="CC26" s="1011"/>
      <c r="CD26" s="1011"/>
      <c r="CE26" s="1011"/>
      <c r="CF26" s="1071"/>
      <c r="CG26" s="1072"/>
      <c r="CH26" s="1072"/>
      <c r="CI26" s="1073"/>
      <c r="CJ26" s="1072"/>
      <c r="CK26" s="1074"/>
    </row>
    <row r="27" spans="1:89" ht="16.5" thickBot="1" x14ac:dyDescent="0.3">
      <c r="A27" s="1037">
        <v>19</v>
      </c>
      <c r="B27" s="1038">
        <v>40711</v>
      </c>
      <c r="C27" s="1039">
        <v>0.86458333333333337</v>
      </c>
      <c r="D27" s="1040" t="s">
        <v>52</v>
      </c>
      <c r="E27" s="1113">
        <v>1</v>
      </c>
      <c r="F27" s="1113">
        <v>3</v>
      </c>
      <c r="G27" s="1041" t="s">
        <v>47</v>
      </c>
      <c r="H27" s="1042" t="s">
        <v>49</v>
      </c>
      <c r="I27" s="1178" t="s">
        <v>50</v>
      </c>
      <c r="J27" s="1178"/>
      <c r="K27" s="1120" t="s">
        <v>47</v>
      </c>
      <c r="L27" s="1030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1019"/>
      <c r="Q27" s="1020" t="s">
        <v>71</v>
      </c>
      <c r="R27" s="1021"/>
      <c r="S27" s="1021"/>
      <c r="T27" s="1021"/>
      <c r="U27" s="1021"/>
      <c r="V27" s="1021"/>
      <c r="W27" s="1021"/>
      <c r="X27" s="1021"/>
      <c r="Y27" s="1022"/>
      <c r="Z27" s="1019"/>
      <c r="AA27" s="1013" t="s">
        <v>71</v>
      </c>
      <c r="AB27" s="1011"/>
      <c r="AC27" s="1011"/>
      <c r="AD27" s="1011"/>
      <c r="AE27" s="1011"/>
      <c r="AF27" s="1011"/>
      <c r="AG27" s="1011"/>
      <c r="AH27" s="1011"/>
      <c r="AI27" s="1011"/>
      <c r="AJ27" s="1011"/>
      <c r="AK27" s="1011"/>
      <c r="AL27" s="1011"/>
      <c r="AM27" s="1011"/>
      <c r="AN27" s="1011"/>
      <c r="AO27" s="1011"/>
      <c r="AP27" s="1011"/>
      <c r="AQ27" s="1011"/>
      <c r="AR27" s="1011"/>
      <c r="AS27" s="1011"/>
      <c r="AT27" s="1011"/>
      <c r="AU27" s="1011"/>
      <c r="AV27" s="1011"/>
      <c r="AW27" s="1011"/>
      <c r="AX27" s="1011"/>
      <c r="AY27" s="1011"/>
      <c r="AZ27" s="1011"/>
      <c r="BA27" s="1011"/>
      <c r="BB27" s="1011"/>
      <c r="BC27" s="1011"/>
      <c r="BD27" s="1011"/>
      <c r="BE27" s="1011"/>
      <c r="BF27" s="1011"/>
      <c r="BG27" s="1011"/>
      <c r="BH27" s="1011"/>
      <c r="BI27" s="1011"/>
      <c r="BJ27" s="1011"/>
      <c r="BK27" s="1011"/>
      <c r="BL27" s="1011"/>
      <c r="BM27" s="1011"/>
      <c r="BN27" s="1011"/>
      <c r="BO27" s="1011"/>
      <c r="BP27" s="1011"/>
      <c r="BQ27" s="1011"/>
      <c r="BR27" s="1011"/>
      <c r="BS27" s="1011"/>
      <c r="BT27" s="1011"/>
      <c r="BU27" s="1011"/>
      <c r="BV27" s="1011"/>
      <c r="BW27" s="1011"/>
      <c r="BX27" s="1011"/>
      <c r="BY27" s="1011"/>
      <c r="BZ27" s="1011"/>
      <c r="CA27" s="1011"/>
      <c r="CB27" s="1011"/>
      <c r="CC27" s="1011"/>
      <c r="CD27" s="1011"/>
      <c r="CE27" s="1011"/>
      <c r="CF27" s="1071"/>
      <c r="CG27" s="1072"/>
      <c r="CH27" s="1072"/>
      <c r="CI27" s="1073"/>
      <c r="CJ27" s="1072"/>
      <c r="CK27" s="1074"/>
    </row>
    <row r="28" spans="1:89" ht="15.75" thickBot="1" x14ac:dyDescent="0.3">
      <c r="A28" s="1037">
        <v>20</v>
      </c>
      <c r="B28" s="1038">
        <v>40711</v>
      </c>
      <c r="C28" s="1039">
        <v>0.86458333333333337</v>
      </c>
      <c r="D28" s="1040" t="s">
        <v>48</v>
      </c>
      <c r="E28" s="1113">
        <v>1</v>
      </c>
      <c r="F28" s="1113">
        <v>1</v>
      </c>
      <c r="G28" s="1041" t="s">
        <v>51</v>
      </c>
      <c r="H28" s="1042" t="s">
        <v>53</v>
      </c>
      <c r="I28" s="1178" t="s">
        <v>50</v>
      </c>
      <c r="J28" s="1178"/>
      <c r="K28" s="1120" t="s">
        <v>61</v>
      </c>
      <c r="L28" s="1030" t="s">
        <v>61</v>
      </c>
      <c r="M28" s="1139" t="str">
        <f t="shared" si="0"/>
        <v>N</v>
      </c>
      <c r="N28" s="1019">
        <f>IF($M28=Classement!$N26,1,0)</f>
        <v>0</v>
      </c>
      <c r="O28" s="1019">
        <f>IF(AND($E28=Classement!$J26,$F28=Classement!$K26),1,0)</f>
        <v>0</v>
      </c>
      <c r="P28" s="1019"/>
      <c r="Q28" s="1083"/>
      <c r="R28" s="1084" t="s">
        <v>30</v>
      </c>
      <c r="S28" s="1084" t="s">
        <v>31</v>
      </c>
      <c r="T28" s="1084" t="s">
        <v>32</v>
      </c>
      <c r="U28" s="1084" t="s">
        <v>33</v>
      </c>
      <c r="V28" s="1084" t="s">
        <v>34</v>
      </c>
      <c r="W28" s="1084" t="s">
        <v>35</v>
      </c>
      <c r="X28" s="1084" t="s">
        <v>36</v>
      </c>
      <c r="Y28" s="1085" t="s">
        <v>37</v>
      </c>
      <c r="Z28" s="1019"/>
      <c r="AA28" s="1011"/>
      <c r="AB28" s="1012" t="s">
        <v>38</v>
      </c>
      <c r="AC28" s="1012" t="s">
        <v>39</v>
      </c>
      <c r="AD28" s="1012" t="s">
        <v>40</v>
      </c>
      <c r="AE28" s="1012" t="s">
        <v>41</v>
      </c>
      <c r="AF28" s="1012" t="s">
        <v>34</v>
      </c>
      <c r="AG28" s="1012" t="s">
        <v>35</v>
      </c>
      <c r="AH28" s="1012" t="s">
        <v>42</v>
      </c>
      <c r="AI28" s="1012" t="s">
        <v>43</v>
      </c>
      <c r="AJ28" s="1011"/>
      <c r="AK28" s="1012" t="s">
        <v>43</v>
      </c>
      <c r="AL28" s="1011"/>
      <c r="AM28" s="1012" t="s">
        <v>43</v>
      </c>
      <c r="AN28" s="1011"/>
      <c r="AO28" s="1012" t="s">
        <v>43</v>
      </c>
      <c r="AP28" s="1011"/>
      <c r="AQ28" s="1011"/>
      <c r="AR28" s="1011"/>
      <c r="AS28" s="1011"/>
      <c r="AT28" s="1011"/>
      <c r="AU28" s="1011"/>
      <c r="AV28" s="1012" t="s">
        <v>42</v>
      </c>
      <c r="AW28" s="1011"/>
      <c r="AX28" s="1012" t="s">
        <v>43</v>
      </c>
      <c r="AY28" s="1012" t="s">
        <v>42</v>
      </c>
      <c r="AZ28" s="1011"/>
      <c r="BA28" s="1012" t="s">
        <v>43</v>
      </c>
      <c r="BB28" s="1012" t="s">
        <v>42</v>
      </c>
      <c r="BC28" s="1011"/>
      <c r="BD28" s="1012" t="s">
        <v>43</v>
      </c>
      <c r="BE28" s="1012" t="s">
        <v>42</v>
      </c>
      <c r="BF28" s="1012" t="s">
        <v>34</v>
      </c>
      <c r="BG28" s="1011"/>
      <c r="BH28" s="1012" t="s">
        <v>43</v>
      </c>
      <c r="BI28" s="1012" t="s">
        <v>42</v>
      </c>
      <c r="BJ28" s="1012" t="s">
        <v>34</v>
      </c>
      <c r="BK28" s="1011"/>
      <c r="BL28" s="1012" t="s">
        <v>43</v>
      </c>
      <c r="BM28" s="1012" t="s">
        <v>42</v>
      </c>
      <c r="BN28" s="1012" t="s">
        <v>34</v>
      </c>
      <c r="BO28" s="1011"/>
      <c r="BP28" s="1012" t="s">
        <v>43</v>
      </c>
      <c r="BQ28" s="1012" t="s">
        <v>42</v>
      </c>
      <c r="BR28" s="1012" t="s">
        <v>34</v>
      </c>
      <c r="BS28" s="1011"/>
      <c r="BT28" s="1011"/>
      <c r="BU28" s="1011"/>
      <c r="BV28" s="1011"/>
      <c r="BW28" s="1012" t="s">
        <v>38</v>
      </c>
      <c r="BX28" s="1012" t="s">
        <v>39</v>
      </c>
      <c r="BY28" s="1012" t="s">
        <v>40</v>
      </c>
      <c r="BZ28" s="1012" t="s">
        <v>41</v>
      </c>
      <c r="CA28" s="1012" t="s">
        <v>34</v>
      </c>
      <c r="CB28" s="1012" t="s">
        <v>35</v>
      </c>
      <c r="CC28" s="1012" t="s">
        <v>42</v>
      </c>
      <c r="CD28" s="1012" t="s">
        <v>43</v>
      </c>
      <c r="CE28" s="1011"/>
      <c r="CF28" s="1071"/>
      <c r="CG28" s="1072"/>
      <c r="CH28" s="1072"/>
      <c r="CI28" s="1073"/>
      <c r="CJ28" s="1072"/>
      <c r="CK28" s="1074"/>
    </row>
    <row r="29" spans="1:89" ht="15.75" thickBot="1" x14ac:dyDescent="0.3">
      <c r="A29" s="1043">
        <v>21</v>
      </c>
      <c r="B29" s="1044">
        <v>40712</v>
      </c>
      <c r="C29" s="1045">
        <v>0.86458333333333337</v>
      </c>
      <c r="D29" s="1046" t="s">
        <v>59</v>
      </c>
      <c r="E29" s="1114">
        <v>1</v>
      </c>
      <c r="F29" s="1114">
        <v>2</v>
      </c>
      <c r="G29" s="1047" t="s">
        <v>54</v>
      </c>
      <c r="H29" s="1048" t="s">
        <v>56</v>
      </c>
      <c r="I29" s="1179" t="s">
        <v>57</v>
      </c>
      <c r="J29" s="1179"/>
      <c r="K29" s="1120" t="s">
        <v>54</v>
      </c>
      <c r="L29" s="1030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1019"/>
      <c r="Q29" s="1086" t="s">
        <v>62</v>
      </c>
      <c r="R29" s="1055">
        <v>3</v>
      </c>
      <c r="S29" s="1055">
        <v>2</v>
      </c>
      <c r="T29" s="1055">
        <v>0</v>
      </c>
      <c r="U29" s="1055">
        <v>1</v>
      </c>
      <c r="V29" s="1055">
        <v>6</v>
      </c>
      <c r="W29" s="1055">
        <v>3</v>
      </c>
      <c r="X29" s="1055">
        <v>3</v>
      </c>
      <c r="Y29" s="1087">
        <v>7</v>
      </c>
      <c r="Z29" s="1019"/>
      <c r="AA29" s="1013" t="s">
        <v>67</v>
      </c>
      <c r="AB29" s="1036">
        <v>3</v>
      </c>
      <c r="AC29" s="1012">
        <v>0</v>
      </c>
      <c r="AD29" s="1012">
        <v>2</v>
      </c>
      <c r="AE29" s="1012">
        <v>1</v>
      </c>
      <c r="AF29" s="1036">
        <v>1</v>
      </c>
      <c r="AG29" s="1036">
        <v>4</v>
      </c>
      <c r="AH29" s="1012">
        <v>-3</v>
      </c>
      <c r="AI29" s="1012">
        <v>1</v>
      </c>
      <c r="AJ29" s="1012" t="s">
        <v>68</v>
      </c>
      <c r="AK29" s="1012">
        <v>2</v>
      </c>
      <c r="AL29" s="1012" t="s">
        <v>62</v>
      </c>
      <c r="AM29" s="1012">
        <v>7</v>
      </c>
      <c r="AN29" s="1012" t="s">
        <v>62</v>
      </c>
      <c r="AO29" s="1012">
        <v>7</v>
      </c>
      <c r="AP29" s="1011"/>
      <c r="AQ29" s="1011"/>
      <c r="AR29" s="1011"/>
      <c r="AS29" s="1011"/>
      <c r="AT29" s="1011"/>
      <c r="AU29" s="1011"/>
      <c r="AV29" s="1012">
        <v>3</v>
      </c>
      <c r="AW29" s="1012" t="s">
        <v>62</v>
      </c>
      <c r="AX29" s="1012">
        <v>7</v>
      </c>
      <c r="AY29" s="1012">
        <v>3</v>
      </c>
      <c r="AZ29" s="1012" t="s">
        <v>62</v>
      </c>
      <c r="BA29" s="1012">
        <v>7</v>
      </c>
      <c r="BB29" s="1012">
        <v>3</v>
      </c>
      <c r="BC29" s="1012" t="s">
        <v>62</v>
      </c>
      <c r="BD29" s="1012">
        <v>7</v>
      </c>
      <c r="BE29" s="1012">
        <v>3</v>
      </c>
      <c r="BF29" s="1012">
        <v>6</v>
      </c>
      <c r="BG29" s="1012" t="s">
        <v>62</v>
      </c>
      <c r="BH29" s="1012">
        <v>7</v>
      </c>
      <c r="BI29" s="1012">
        <v>3</v>
      </c>
      <c r="BJ29" s="1012">
        <v>6</v>
      </c>
      <c r="BK29" s="1012" t="s">
        <v>62</v>
      </c>
      <c r="BL29" s="1012">
        <v>7</v>
      </c>
      <c r="BM29" s="1012">
        <v>3</v>
      </c>
      <c r="BN29" s="1012">
        <v>6</v>
      </c>
      <c r="BO29" s="1012" t="s">
        <v>62</v>
      </c>
      <c r="BP29" s="1012">
        <v>7</v>
      </c>
      <c r="BQ29" s="1012">
        <v>3</v>
      </c>
      <c r="BR29" s="1012">
        <v>6</v>
      </c>
      <c r="BS29" s="1011"/>
      <c r="BT29" s="1011"/>
      <c r="BU29" s="1011"/>
      <c r="BV29" s="1012" t="s">
        <v>62</v>
      </c>
      <c r="BW29" s="1012">
        <v>3</v>
      </c>
      <c r="BX29" s="1012">
        <v>2</v>
      </c>
      <c r="BY29" s="1012">
        <v>0</v>
      </c>
      <c r="BZ29" s="1012">
        <v>1</v>
      </c>
      <c r="CA29" s="1012">
        <v>6</v>
      </c>
      <c r="CB29" s="1012">
        <v>3</v>
      </c>
      <c r="CC29" s="1012">
        <v>3</v>
      </c>
      <c r="CD29" s="1012">
        <v>7</v>
      </c>
      <c r="CE29" s="1011"/>
      <c r="CF29" s="1071"/>
      <c r="CG29" s="1072"/>
      <c r="CH29" s="1072"/>
      <c r="CI29" s="1073"/>
      <c r="CJ29" s="1072"/>
      <c r="CK29" s="1074"/>
    </row>
    <row r="30" spans="1:89" ht="15.75" thickBot="1" x14ac:dyDescent="0.3">
      <c r="A30" s="1043">
        <v>22</v>
      </c>
      <c r="B30" s="1044">
        <v>40712</v>
      </c>
      <c r="C30" s="1045">
        <v>0.86458333333333337</v>
      </c>
      <c r="D30" s="1046" t="s">
        <v>55</v>
      </c>
      <c r="E30" s="1114">
        <v>1</v>
      </c>
      <c r="F30" s="1114">
        <v>0</v>
      </c>
      <c r="G30" s="1047" t="s">
        <v>58</v>
      </c>
      <c r="H30" s="1048" t="s">
        <v>60</v>
      </c>
      <c r="I30" s="1179" t="s">
        <v>57</v>
      </c>
      <c r="J30" s="1179"/>
      <c r="K30" s="1120" t="s">
        <v>55</v>
      </c>
      <c r="L30" s="1030" t="s">
        <v>58</v>
      </c>
      <c r="M30" s="1139">
        <f t="shared" si="0"/>
        <v>1</v>
      </c>
      <c r="N30" s="1019">
        <f>IF($M30=Classement!$N28,1,0)</f>
        <v>0</v>
      </c>
      <c r="O30" s="1019">
        <f>IF(AND($E30=Classement!$J28,$F30=Classement!$K28),1,0)</f>
        <v>0</v>
      </c>
      <c r="P30" s="1019"/>
      <c r="Q30" s="1086" t="s">
        <v>63</v>
      </c>
      <c r="R30" s="1055">
        <v>3</v>
      </c>
      <c r="S30" s="1055">
        <v>2</v>
      </c>
      <c r="T30" s="1055">
        <v>1</v>
      </c>
      <c r="U30" s="1055">
        <v>0</v>
      </c>
      <c r="V30" s="1055">
        <v>4</v>
      </c>
      <c r="W30" s="1055">
        <v>3</v>
      </c>
      <c r="X30" s="1055">
        <v>1</v>
      </c>
      <c r="Y30" s="1087">
        <v>6</v>
      </c>
      <c r="Z30" s="1019"/>
      <c r="AA30" s="1013" t="s">
        <v>68</v>
      </c>
      <c r="AB30" s="1036">
        <v>3</v>
      </c>
      <c r="AC30" s="1012">
        <v>0</v>
      </c>
      <c r="AD30" s="1012">
        <v>1</v>
      </c>
      <c r="AE30" s="1012">
        <v>2</v>
      </c>
      <c r="AF30" s="1036">
        <v>2</v>
      </c>
      <c r="AG30" s="1036">
        <v>3</v>
      </c>
      <c r="AH30" s="1012">
        <v>-1</v>
      </c>
      <c r="AI30" s="1012">
        <v>2</v>
      </c>
      <c r="AJ30" s="1012" t="s">
        <v>67</v>
      </c>
      <c r="AK30" s="1012">
        <v>1</v>
      </c>
      <c r="AL30" s="1012" t="s">
        <v>63</v>
      </c>
      <c r="AM30" s="1012">
        <v>6</v>
      </c>
      <c r="AN30" s="1012" t="s">
        <v>63</v>
      </c>
      <c r="AO30" s="1012">
        <v>6</v>
      </c>
      <c r="AP30" s="1011"/>
      <c r="AQ30" s="1011"/>
      <c r="AR30" s="1011"/>
      <c r="AS30" s="1011"/>
      <c r="AT30" s="1011"/>
      <c r="AU30" s="1011"/>
      <c r="AV30" s="1012">
        <v>1</v>
      </c>
      <c r="AW30" s="1012" t="s">
        <v>63</v>
      </c>
      <c r="AX30" s="1012">
        <v>6</v>
      </c>
      <c r="AY30" s="1012">
        <v>1</v>
      </c>
      <c r="AZ30" s="1012" t="s">
        <v>63</v>
      </c>
      <c r="BA30" s="1012">
        <v>6</v>
      </c>
      <c r="BB30" s="1012">
        <v>1</v>
      </c>
      <c r="BC30" s="1012" t="s">
        <v>63</v>
      </c>
      <c r="BD30" s="1012">
        <v>6</v>
      </c>
      <c r="BE30" s="1012">
        <v>1</v>
      </c>
      <c r="BF30" s="1012">
        <v>4</v>
      </c>
      <c r="BG30" s="1012" t="s">
        <v>63</v>
      </c>
      <c r="BH30" s="1012">
        <v>6</v>
      </c>
      <c r="BI30" s="1012">
        <v>1</v>
      </c>
      <c r="BJ30" s="1012">
        <v>4</v>
      </c>
      <c r="BK30" s="1012" t="s">
        <v>63</v>
      </c>
      <c r="BL30" s="1012">
        <v>6</v>
      </c>
      <c r="BM30" s="1012">
        <v>1</v>
      </c>
      <c r="BN30" s="1012">
        <v>4</v>
      </c>
      <c r="BO30" s="1012" t="s">
        <v>63</v>
      </c>
      <c r="BP30" s="1012">
        <v>6</v>
      </c>
      <c r="BQ30" s="1012">
        <v>1</v>
      </c>
      <c r="BR30" s="1012">
        <v>4</v>
      </c>
      <c r="BS30" s="1011"/>
      <c r="BT30" s="1011"/>
      <c r="BU30" s="1011"/>
      <c r="BV30" s="1012" t="s">
        <v>63</v>
      </c>
      <c r="BW30" s="1012">
        <v>3</v>
      </c>
      <c r="BX30" s="1012">
        <v>2</v>
      </c>
      <c r="BY30" s="1012">
        <v>1</v>
      </c>
      <c r="BZ30" s="1012">
        <v>0</v>
      </c>
      <c r="CA30" s="1012">
        <v>4</v>
      </c>
      <c r="CB30" s="1012">
        <v>3</v>
      </c>
      <c r="CC30" s="1012">
        <v>1</v>
      </c>
      <c r="CD30" s="1012">
        <v>6</v>
      </c>
      <c r="CE30" s="1011"/>
      <c r="CF30" s="1071"/>
      <c r="CG30" s="1072"/>
      <c r="CH30" s="1072"/>
      <c r="CI30" s="1073"/>
      <c r="CJ30" s="1072"/>
      <c r="CK30" s="1074"/>
    </row>
    <row r="31" spans="1:89" ht="15.75" thickBot="1" x14ac:dyDescent="0.3">
      <c r="A31" s="1052">
        <v>23</v>
      </c>
      <c r="B31" s="1053">
        <v>40713</v>
      </c>
      <c r="C31" s="1054">
        <v>0.86458333333333337</v>
      </c>
      <c r="D31" s="1055" t="s">
        <v>63</v>
      </c>
      <c r="E31" s="1115">
        <v>2</v>
      </c>
      <c r="F31" s="1115">
        <v>1</v>
      </c>
      <c r="G31" s="1056" t="s">
        <v>67</v>
      </c>
      <c r="H31" s="1057" t="s">
        <v>69</v>
      </c>
      <c r="I31" s="1192" t="s">
        <v>65</v>
      </c>
      <c r="J31" s="1192"/>
      <c r="K31" s="1120" t="s">
        <v>63</v>
      </c>
      <c r="L31" s="1030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1019"/>
      <c r="Q31" s="1086" t="s">
        <v>68</v>
      </c>
      <c r="R31" s="1055">
        <v>3</v>
      </c>
      <c r="S31" s="1055">
        <v>0</v>
      </c>
      <c r="T31" s="1055">
        <v>1</v>
      </c>
      <c r="U31" s="1055">
        <v>2</v>
      </c>
      <c r="V31" s="1055">
        <v>2</v>
      </c>
      <c r="W31" s="1055">
        <v>3</v>
      </c>
      <c r="X31" s="1055">
        <v>-1</v>
      </c>
      <c r="Y31" s="1087">
        <v>2</v>
      </c>
      <c r="Z31" s="1019"/>
      <c r="AA31" s="1013" t="s">
        <v>62</v>
      </c>
      <c r="AB31" s="1036">
        <v>3</v>
      </c>
      <c r="AC31" s="1012">
        <v>2</v>
      </c>
      <c r="AD31" s="1012">
        <v>0</v>
      </c>
      <c r="AE31" s="1012">
        <v>1</v>
      </c>
      <c r="AF31" s="1036">
        <v>6</v>
      </c>
      <c r="AG31" s="1036">
        <v>3</v>
      </c>
      <c r="AH31" s="1012">
        <v>3</v>
      </c>
      <c r="AI31" s="1012">
        <v>7</v>
      </c>
      <c r="AJ31" s="1012" t="s">
        <v>62</v>
      </c>
      <c r="AK31" s="1012">
        <v>7</v>
      </c>
      <c r="AL31" s="1012" t="s">
        <v>68</v>
      </c>
      <c r="AM31" s="1012">
        <v>2</v>
      </c>
      <c r="AN31" s="1012" t="s">
        <v>68</v>
      </c>
      <c r="AO31" s="1012">
        <v>2</v>
      </c>
      <c r="AP31" s="1011"/>
      <c r="AQ31" s="1011"/>
      <c r="AR31" s="1011"/>
      <c r="AS31" s="1011"/>
      <c r="AT31" s="1011"/>
      <c r="AU31" s="1011"/>
      <c r="AV31" s="1012">
        <v>-1</v>
      </c>
      <c r="AW31" s="1012" t="s">
        <v>68</v>
      </c>
      <c r="AX31" s="1012">
        <v>2</v>
      </c>
      <c r="AY31" s="1012">
        <v>-1</v>
      </c>
      <c r="AZ31" s="1012" t="s">
        <v>68</v>
      </c>
      <c r="BA31" s="1012">
        <v>2</v>
      </c>
      <c r="BB31" s="1012">
        <v>-1</v>
      </c>
      <c r="BC31" s="1012" t="s">
        <v>68</v>
      </c>
      <c r="BD31" s="1012">
        <v>2</v>
      </c>
      <c r="BE31" s="1012">
        <v>-1</v>
      </c>
      <c r="BF31" s="1012">
        <v>2</v>
      </c>
      <c r="BG31" s="1012" t="s">
        <v>68</v>
      </c>
      <c r="BH31" s="1012">
        <v>2</v>
      </c>
      <c r="BI31" s="1012">
        <v>-1</v>
      </c>
      <c r="BJ31" s="1012">
        <v>2</v>
      </c>
      <c r="BK31" s="1012" t="s">
        <v>68</v>
      </c>
      <c r="BL31" s="1012">
        <v>2</v>
      </c>
      <c r="BM31" s="1012">
        <v>-1</v>
      </c>
      <c r="BN31" s="1012">
        <v>2</v>
      </c>
      <c r="BO31" s="1012" t="s">
        <v>68</v>
      </c>
      <c r="BP31" s="1012">
        <v>2</v>
      </c>
      <c r="BQ31" s="1012">
        <v>-1</v>
      </c>
      <c r="BR31" s="1012">
        <v>2</v>
      </c>
      <c r="BS31" s="1011"/>
      <c r="BT31" s="1011"/>
      <c r="BU31" s="1011"/>
      <c r="BV31" s="1012" t="s">
        <v>68</v>
      </c>
      <c r="BW31" s="1012">
        <v>3</v>
      </c>
      <c r="BX31" s="1012">
        <v>0</v>
      </c>
      <c r="BY31" s="1012">
        <v>1</v>
      </c>
      <c r="BZ31" s="1012">
        <v>2</v>
      </c>
      <c r="CA31" s="1012">
        <v>2</v>
      </c>
      <c r="CB31" s="1012">
        <v>3</v>
      </c>
      <c r="CC31" s="1012">
        <v>-1</v>
      </c>
      <c r="CD31" s="1012">
        <v>2</v>
      </c>
      <c r="CE31" s="1011"/>
      <c r="CF31" s="1071"/>
      <c r="CG31" s="1072"/>
      <c r="CH31" s="1072"/>
      <c r="CI31" s="1073"/>
      <c r="CJ31" s="1193"/>
      <c r="CK31" s="1089"/>
    </row>
    <row r="32" spans="1:89" ht="15.75" thickBot="1" x14ac:dyDescent="0.3">
      <c r="A32" s="1052">
        <v>24</v>
      </c>
      <c r="B32" s="1053">
        <v>40713</v>
      </c>
      <c r="C32" s="1054">
        <v>0.86458333333333337</v>
      </c>
      <c r="D32" s="1055" t="s">
        <v>68</v>
      </c>
      <c r="E32" s="1115">
        <v>2</v>
      </c>
      <c r="F32" s="1115">
        <v>2</v>
      </c>
      <c r="G32" s="1056" t="s">
        <v>62</v>
      </c>
      <c r="H32" s="1057" t="s">
        <v>64</v>
      </c>
      <c r="I32" s="1192" t="s">
        <v>65</v>
      </c>
      <c r="J32" s="1192"/>
      <c r="K32" s="1120" t="s">
        <v>61</v>
      </c>
      <c r="L32" s="1030" t="s">
        <v>61</v>
      </c>
      <c r="M32" s="1139" t="str">
        <f t="shared" si="0"/>
        <v>N</v>
      </c>
      <c r="N32" s="1019">
        <f>IF($M32=Classement!$N30,1,0)</f>
        <v>0</v>
      </c>
      <c r="O32" s="1019">
        <f>IF(AND($E32=Classement!$J30,$F32=Classement!$K30),1,0)</f>
        <v>0</v>
      </c>
      <c r="P32" s="1019"/>
      <c r="Q32" s="1090" t="s">
        <v>67</v>
      </c>
      <c r="R32" s="1091">
        <v>3</v>
      </c>
      <c r="S32" s="1091">
        <v>0</v>
      </c>
      <c r="T32" s="1091">
        <v>2</v>
      </c>
      <c r="U32" s="1091">
        <v>1</v>
      </c>
      <c r="V32" s="1091">
        <v>1</v>
      </c>
      <c r="W32" s="1091">
        <v>4</v>
      </c>
      <c r="X32" s="1091">
        <v>-3</v>
      </c>
      <c r="Y32" s="1092">
        <v>1</v>
      </c>
      <c r="Z32" s="1019"/>
      <c r="AA32" s="1013" t="s">
        <v>63</v>
      </c>
      <c r="AB32" s="1036">
        <v>3</v>
      </c>
      <c r="AC32" s="1012">
        <v>2</v>
      </c>
      <c r="AD32" s="1012">
        <v>1</v>
      </c>
      <c r="AE32" s="1012">
        <v>0</v>
      </c>
      <c r="AF32" s="1036">
        <v>4</v>
      </c>
      <c r="AG32" s="1036">
        <v>3</v>
      </c>
      <c r="AH32" s="1012">
        <v>1</v>
      </c>
      <c r="AI32" s="1012">
        <v>6</v>
      </c>
      <c r="AJ32" s="1012" t="s">
        <v>63</v>
      </c>
      <c r="AK32" s="1012">
        <v>6</v>
      </c>
      <c r="AL32" s="1012" t="s">
        <v>67</v>
      </c>
      <c r="AM32" s="1012">
        <v>1</v>
      </c>
      <c r="AN32" s="1012" t="s">
        <v>67</v>
      </c>
      <c r="AO32" s="1012">
        <v>1</v>
      </c>
      <c r="AP32" s="1011"/>
      <c r="AQ32" s="1011"/>
      <c r="AR32" s="1011"/>
      <c r="AS32" s="1011"/>
      <c r="AT32" s="1011"/>
      <c r="AU32" s="1011"/>
      <c r="AV32" s="1012">
        <v>-3</v>
      </c>
      <c r="AW32" s="1012" t="s">
        <v>67</v>
      </c>
      <c r="AX32" s="1012">
        <v>1</v>
      </c>
      <c r="AY32" s="1012">
        <v>-3</v>
      </c>
      <c r="AZ32" s="1012" t="s">
        <v>67</v>
      </c>
      <c r="BA32" s="1012">
        <v>1</v>
      </c>
      <c r="BB32" s="1012">
        <v>-3</v>
      </c>
      <c r="BC32" s="1012" t="s">
        <v>67</v>
      </c>
      <c r="BD32" s="1012">
        <v>1</v>
      </c>
      <c r="BE32" s="1012">
        <v>-3</v>
      </c>
      <c r="BF32" s="1012">
        <v>1</v>
      </c>
      <c r="BG32" s="1012" t="s">
        <v>67</v>
      </c>
      <c r="BH32" s="1012">
        <v>1</v>
      </c>
      <c r="BI32" s="1012">
        <v>-3</v>
      </c>
      <c r="BJ32" s="1012">
        <v>1</v>
      </c>
      <c r="BK32" s="1012" t="s">
        <v>67</v>
      </c>
      <c r="BL32" s="1012">
        <v>1</v>
      </c>
      <c r="BM32" s="1012">
        <v>-3</v>
      </c>
      <c r="BN32" s="1012">
        <v>1</v>
      </c>
      <c r="BO32" s="1012" t="s">
        <v>67</v>
      </c>
      <c r="BP32" s="1012">
        <v>1</v>
      </c>
      <c r="BQ32" s="1012">
        <v>-3</v>
      </c>
      <c r="BR32" s="1012">
        <v>1</v>
      </c>
      <c r="BS32" s="1011"/>
      <c r="BT32" s="1011"/>
      <c r="BU32" s="1011"/>
      <c r="BV32" s="1012" t="s">
        <v>67</v>
      </c>
      <c r="BW32" s="1012">
        <v>3</v>
      </c>
      <c r="BX32" s="1012">
        <v>0</v>
      </c>
      <c r="BY32" s="1012">
        <v>2</v>
      </c>
      <c r="BZ32" s="1012">
        <v>1</v>
      </c>
      <c r="CA32" s="1012">
        <v>1</v>
      </c>
      <c r="CB32" s="1012">
        <v>4</v>
      </c>
      <c r="CC32" s="1012">
        <v>-3</v>
      </c>
      <c r="CD32" s="1012">
        <v>1</v>
      </c>
      <c r="CE32" s="1011"/>
      <c r="CF32" s="1071"/>
      <c r="CG32" s="1072"/>
      <c r="CH32" s="1072"/>
      <c r="CI32" s="1073"/>
      <c r="CJ32" s="1193"/>
      <c r="CK32" s="1089"/>
    </row>
    <row r="33" spans="1:90" x14ac:dyDescent="0.25">
      <c r="A33" s="1061"/>
      <c r="B33" s="1062"/>
      <c r="C33" s="1063"/>
      <c r="D33" s="1064"/>
      <c r="E33" s="1018"/>
      <c r="F33" s="1018"/>
      <c r="G33" s="1065"/>
      <c r="H33" s="1018"/>
      <c r="I33" s="1062"/>
      <c r="J33" s="1062"/>
      <c r="K33" s="1093"/>
      <c r="L33" s="1093"/>
      <c r="M33" s="1093"/>
      <c r="N33" s="1019"/>
      <c r="O33" s="1019"/>
      <c r="P33" s="1019"/>
      <c r="Q33" s="1019"/>
      <c r="R33" s="1019"/>
      <c r="S33" s="1019"/>
      <c r="T33" s="1019"/>
      <c r="U33" s="1019"/>
      <c r="V33" s="1019"/>
      <c r="W33" s="1019"/>
      <c r="X33" s="1019"/>
      <c r="Y33" s="1019"/>
      <c r="Z33" s="1019"/>
      <c r="AA33" s="1011"/>
      <c r="AB33" s="1011"/>
      <c r="AC33" s="1011"/>
      <c r="AD33" s="1011"/>
      <c r="AE33" s="1011"/>
      <c r="AF33" s="1011"/>
      <c r="AG33" s="1011"/>
      <c r="AH33" s="1011"/>
      <c r="AI33" s="1011"/>
      <c r="AJ33" s="1011"/>
      <c r="AK33" s="1011"/>
      <c r="AL33" s="1011"/>
      <c r="AM33" s="1011"/>
      <c r="AN33" s="1011"/>
      <c r="AO33" s="1011"/>
      <c r="AP33" s="1011"/>
      <c r="AQ33" s="1011"/>
      <c r="AR33" s="1011"/>
      <c r="AS33" s="1011"/>
      <c r="AT33" s="1011"/>
      <c r="AU33" s="1011"/>
      <c r="AV33" s="1011"/>
      <c r="AW33" s="1011"/>
      <c r="AX33" s="1011"/>
      <c r="AY33" s="1011"/>
      <c r="AZ33" s="1011"/>
      <c r="BA33" s="1011"/>
      <c r="BB33" s="1011"/>
      <c r="BC33" s="1011"/>
      <c r="BD33" s="1011"/>
      <c r="BE33" s="1011"/>
      <c r="BF33" s="1011"/>
      <c r="BG33" s="1011"/>
      <c r="BH33" s="1011"/>
      <c r="BI33" s="1011"/>
      <c r="BJ33" s="1011"/>
      <c r="BK33" s="1011"/>
      <c r="BL33" s="1011"/>
      <c r="BM33" s="1011"/>
      <c r="BN33" s="1011"/>
      <c r="BO33" s="1011"/>
      <c r="BP33" s="1011"/>
      <c r="BQ33" s="1011"/>
      <c r="BR33" s="1011"/>
      <c r="BS33" s="1011"/>
      <c r="BT33" s="1011"/>
      <c r="BU33" s="1011"/>
      <c r="BV33" s="1011"/>
      <c r="BW33" s="1011"/>
      <c r="BX33" s="1011"/>
      <c r="BY33" s="1011"/>
      <c r="BZ33" s="1011"/>
      <c r="CA33" s="1011"/>
      <c r="CB33" s="1011"/>
      <c r="CC33" s="1011"/>
      <c r="CD33" s="1011"/>
      <c r="CE33" s="1011"/>
      <c r="CF33" s="1071"/>
      <c r="CG33" s="1072"/>
      <c r="CH33" s="1072"/>
      <c r="CI33" s="1073"/>
      <c r="CJ33" s="1072"/>
      <c r="CK33" s="1089"/>
      <c r="CL33" s="1011"/>
    </row>
    <row r="34" spans="1:90" x14ac:dyDescent="0.25">
      <c r="A34" s="1061"/>
      <c r="B34" s="1061"/>
      <c r="C34" s="1061"/>
      <c r="D34" s="1094"/>
      <c r="E34" s="1094"/>
      <c r="F34" s="1094"/>
      <c r="G34" s="1094"/>
      <c r="H34" s="1061"/>
      <c r="I34" s="1094"/>
      <c r="J34" s="1094"/>
      <c r="K34" s="1019"/>
      <c r="L34" s="1019"/>
      <c r="M34" s="1019" t="s">
        <v>98</v>
      </c>
      <c r="N34" s="1019">
        <f>SUM(N7:O32)</f>
        <v>2</v>
      </c>
      <c r="O34" s="1019"/>
      <c r="P34" s="1019"/>
      <c r="Q34" s="1065"/>
      <c r="R34" s="1065"/>
      <c r="S34" s="1065"/>
      <c r="T34" s="1065"/>
      <c r="U34" s="1065"/>
      <c r="V34" s="1065"/>
      <c r="W34" s="1065"/>
      <c r="X34" s="1065"/>
      <c r="Y34" s="1065"/>
      <c r="Z34" s="1065"/>
      <c r="AA34" s="1065"/>
      <c r="AB34" s="1018"/>
      <c r="AC34" s="1018"/>
      <c r="AD34" s="1018"/>
      <c r="AE34" s="1018"/>
      <c r="AF34" s="1018"/>
      <c r="AG34" s="1018"/>
      <c r="AH34" s="1018"/>
      <c r="AI34" s="1018"/>
      <c r="AJ34" s="1018"/>
      <c r="AK34" s="1018"/>
      <c r="AL34" s="1018"/>
      <c r="AM34" s="1018"/>
      <c r="AN34" s="1018"/>
      <c r="AO34" s="1018"/>
      <c r="AP34" s="1029"/>
      <c r="AQ34" s="1029"/>
      <c r="AR34" s="1029"/>
      <c r="AS34" s="1029"/>
      <c r="AT34" s="1029"/>
      <c r="AU34" s="1029"/>
      <c r="AV34" s="1018"/>
      <c r="AW34" s="1018"/>
      <c r="AX34" s="1018"/>
      <c r="AY34" s="1018"/>
      <c r="AZ34" s="1018"/>
      <c r="BA34" s="1018"/>
      <c r="BB34" s="1018"/>
      <c r="BC34" s="1018"/>
      <c r="BD34" s="1018"/>
      <c r="BE34" s="1018"/>
      <c r="BF34" s="1018"/>
      <c r="BG34" s="1018"/>
      <c r="BH34" s="1018"/>
      <c r="BI34" s="1018"/>
      <c r="BJ34" s="1018"/>
      <c r="BK34" s="1018"/>
      <c r="BL34" s="1018"/>
      <c r="BM34" s="1018"/>
      <c r="BN34" s="1018"/>
      <c r="BO34" s="1018"/>
      <c r="BP34" s="1018"/>
      <c r="BQ34" s="1018"/>
      <c r="BR34" s="1018"/>
      <c r="BS34" s="1018"/>
      <c r="BT34" s="1018"/>
      <c r="BU34" s="1018"/>
      <c r="BV34" s="1018"/>
      <c r="BW34" s="1018"/>
      <c r="BX34" s="1018"/>
      <c r="BY34" s="1018"/>
      <c r="BZ34" s="1018"/>
      <c r="CA34" s="1018"/>
      <c r="CB34" s="1018"/>
      <c r="CC34" s="1018"/>
      <c r="CD34" s="1018"/>
      <c r="CE34" s="1018"/>
      <c r="CF34" s="1071"/>
      <c r="CG34" s="1088"/>
      <c r="CH34" s="1072"/>
      <c r="CI34" s="1073"/>
      <c r="CJ34" s="1088"/>
      <c r="CK34" s="1074"/>
      <c r="CL34" s="1065"/>
    </row>
    <row r="35" spans="1:90" x14ac:dyDescent="0.25">
      <c r="A35" s="1061"/>
      <c r="B35" s="1061"/>
      <c r="C35" s="1061"/>
      <c r="D35" s="1094"/>
      <c r="E35" s="1094"/>
      <c r="F35" s="1094"/>
      <c r="G35" s="1094"/>
      <c r="H35" s="1061"/>
      <c r="I35" s="1094"/>
      <c r="J35" s="1094"/>
      <c r="K35" s="1019"/>
      <c r="L35" s="1019"/>
      <c r="M35" s="1019"/>
      <c r="N35" s="1019"/>
      <c r="O35" s="1019"/>
      <c r="P35" s="1019"/>
      <c r="Q35" s="1019"/>
      <c r="R35" s="1019"/>
      <c r="S35" s="1019"/>
      <c r="T35" s="1019"/>
      <c r="U35" s="1019"/>
      <c r="V35" s="1019"/>
      <c r="W35" s="1019"/>
      <c r="X35" s="1019"/>
      <c r="Y35" s="1019"/>
      <c r="Z35" s="1019"/>
      <c r="AA35" s="1019"/>
      <c r="AB35" s="1017"/>
      <c r="AC35" s="1017"/>
      <c r="AD35" s="1017"/>
      <c r="AE35" s="1017"/>
      <c r="AF35" s="1017"/>
      <c r="AG35" s="1017"/>
      <c r="AH35" s="1017"/>
      <c r="AI35" s="1017"/>
      <c r="AJ35" s="1017"/>
      <c r="AK35" s="1017"/>
      <c r="AL35" s="1017"/>
      <c r="AM35" s="1017"/>
      <c r="AN35" s="1017"/>
      <c r="AO35" s="1017"/>
      <c r="AP35" s="1024"/>
      <c r="AQ35" s="1024"/>
      <c r="AR35" s="1024"/>
      <c r="AS35" s="1024"/>
      <c r="AT35" s="1024"/>
      <c r="AU35" s="1024"/>
      <c r="AV35" s="1017"/>
      <c r="AW35" s="1017"/>
      <c r="AX35" s="1017"/>
      <c r="AY35" s="1017"/>
      <c r="AZ35" s="1017"/>
      <c r="BA35" s="1017"/>
      <c r="BB35" s="1017"/>
      <c r="BC35" s="1017"/>
      <c r="BD35" s="1017"/>
      <c r="BE35" s="1017"/>
      <c r="BF35" s="1017"/>
      <c r="BG35" s="1017"/>
      <c r="BH35" s="1017"/>
      <c r="BI35" s="1017"/>
      <c r="BJ35" s="1017"/>
      <c r="BK35" s="1017"/>
      <c r="BL35" s="1017"/>
      <c r="BM35" s="1017"/>
      <c r="BN35" s="1017"/>
      <c r="BO35" s="1017"/>
      <c r="BP35" s="1017"/>
      <c r="BQ35" s="1017"/>
      <c r="BR35" s="1017"/>
      <c r="BS35" s="1017"/>
      <c r="BT35" s="1017"/>
      <c r="BU35" s="1017"/>
      <c r="BV35" s="1017"/>
      <c r="BW35" s="1017"/>
      <c r="BX35" s="1017"/>
      <c r="BY35" s="1017"/>
      <c r="BZ35" s="1017"/>
      <c r="CA35" s="1017"/>
      <c r="CB35" s="1017"/>
      <c r="CC35" s="1017"/>
      <c r="CD35" s="1017"/>
      <c r="CE35" s="1017"/>
      <c r="CF35" s="1071"/>
      <c r="CG35" s="1088"/>
      <c r="CH35" s="1072"/>
      <c r="CI35" s="1073"/>
      <c r="CJ35" s="1088"/>
      <c r="CK35" s="1074"/>
      <c r="CL35" s="1094"/>
    </row>
    <row r="36" spans="1:90" x14ac:dyDescent="0.25">
      <c r="A36" s="1061"/>
      <c r="B36" s="1061"/>
      <c r="C36" s="1061"/>
      <c r="D36" s="1094"/>
      <c r="E36" s="1094"/>
      <c r="F36" s="1094"/>
      <c r="G36" s="1094"/>
      <c r="H36" s="1061"/>
      <c r="I36" s="1094"/>
      <c r="J36" s="1094"/>
      <c r="K36" s="1019"/>
      <c r="L36" s="1019"/>
      <c r="M36" s="1019"/>
      <c r="N36" s="1019"/>
      <c r="O36" s="1019"/>
      <c r="P36" s="1019"/>
      <c r="Q36" s="1019"/>
      <c r="R36" s="1019"/>
      <c r="S36" s="1019"/>
      <c r="T36" s="1019"/>
      <c r="U36" s="1019"/>
      <c r="V36" s="1019"/>
      <c r="W36" s="1019"/>
      <c r="X36" s="1019"/>
      <c r="Y36" s="1019"/>
      <c r="Z36" s="1019"/>
      <c r="AA36" s="1019"/>
      <c r="AB36" s="1017"/>
      <c r="AC36" s="1017"/>
      <c r="AD36" s="1017"/>
      <c r="AE36" s="1017"/>
      <c r="AF36" s="1017"/>
      <c r="AG36" s="1017"/>
      <c r="AH36" s="1017"/>
      <c r="AI36" s="1017"/>
      <c r="AJ36" s="1017"/>
      <c r="AK36" s="1017"/>
      <c r="AL36" s="1017"/>
      <c r="AM36" s="1017"/>
      <c r="AN36" s="1017"/>
      <c r="AO36" s="1017"/>
      <c r="AP36" s="1024"/>
      <c r="AQ36" s="1024"/>
      <c r="AR36" s="1024"/>
      <c r="AS36" s="1024"/>
      <c r="AT36" s="1024"/>
      <c r="AU36" s="1024"/>
      <c r="AV36" s="1017"/>
      <c r="AW36" s="1017"/>
      <c r="AX36" s="1017"/>
      <c r="AY36" s="1017"/>
      <c r="AZ36" s="1017"/>
      <c r="BA36" s="1017"/>
      <c r="BB36" s="1017"/>
      <c r="BC36" s="1017"/>
      <c r="BD36" s="1017"/>
      <c r="BE36" s="1017"/>
      <c r="BF36" s="1017"/>
      <c r="BG36" s="1017"/>
      <c r="BH36" s="1017"/>
      <c r="BI36" s="1017"/>
      <c r="BJ36" s="1017"/>
      <c r="BK36" s="1017"/>
      <c r="BL36" s="1017"/>
      <c r="BM36" s="1017"/>
      <c r="BN36" s="1017"/>
      <c r="BO36" s="1017"/>
      <c r="BP36" s="1017"/>
      <c r="BQ36" s="1017"/>
      <c r="BR36" s="1017"/>
      <c r="BS36" s="1017"/>
      <c r="BT36" s="1017"/>
      <c r="BU36" s="1017"/>
      <c r="BV36" s="1017"/>
      <c r="BW36" s="1017"/>
      <c r="BX36" s="1017"/>
      <c r="BY36" s="1017"/>
      <c r="BZ36" s="1017"/>
      <c r="CA36" s="1017"/>
      <c r="CB36" s="1017"/>
      <c r="CC36" s="1017"/>
      <c r="CD36" s="1017"/>
      <c r="CE36" s="1017"/>
      <c r="CF36" s="1071"/>
      <c r="CG36" s="1088"/>
      <c r="CH36" s="1072"/>
      <c r="CI36" s="1073"/>
      <c r="CJ36" s="1088"/>
      <c r="CK36" s="1074"/>
      <c r="CL36" s="1094"/>
    </row>
    <row r="37" spans="1:90" ht="15.75" x14ac:dyDescent="0.25">
      <c r="A37" s="1061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1118"/>
      <c r="K37" s="1019"/>
      <c r="L37" s="1019"/>
      <c r="M37" s="1019"/>
      <c r="N37" s="1019"/>
      <c r="O37" s="1019"/>
      <c r="P37" s="1019"/>
      <c r="Q37" s="1019"/>
      <c r="R37" s="1019"/>
      <c r="S37" s="1019"/>
      <c r="T37" s="1019"/>
      <c r="U37" s="1019"/>
      <c r="V37" s="1019"/>
      <c r="W37" s="1019"/>
      <c r="X37" s="1019"/>
      <c r="Y37" s="1019"/>
      <c r="Z37" s="1019"/>
      <c r="AA37" s="1019"/>
      <c r="AB37" s="1017"/>
      <c r="AC37" s="1017"/>
      <c r="AD37" s="1017"/>
      <c r="AE37" s="1017"/>
      <c r="AF37" s="1017"/>
      <c r="AG37" s="1017"/>
      <c r="AH37" s="1017"/>
      <c r="AI37" s="1017"/>
      <c r="AJ37" s="1017"/>
      <c r="AK37" s="1017"/>
      <c r="AL37" s="1017"/>
      <c r="AM37" s="1017"/>
      <c r="AN37" s="1017"/>
      <c r="AO37" s="1017"/>
      <c r="AP37" s="1024"/>
      <c r="AQ37" s="1024"/>
      <c r="AR37" s="1024"/>
      <c r="AS37" s="1024"/>
      <c r="AT37" s="1024"/>
      <c r="AU37" s="1024"/>
      <c r="AV37" s="1017"/>
      <c r="AW37" s="1017"/>
      <c r="AX37" s="1017"/>
      <c r="AY37" s="1017"/>
      <c r="AZ37" s="1017"/>
      <c r="BA37" s="1017"/>
      <c r="BB37" s="1017"/>
      <c r="BC37" s="1017"/>
      <c r="BD37" s="1017"/>
      <c r="BE37" s="1017"/>
      <c r="BF37" s="1017"/>
      <c r="BG37" s="1017"/>
      <c r="BH37" s="1017"/>
      <c r="BI37" s="1017"/>
      <c r="BJ37" s="1017"/>
      <c r="BK37" s="1017"/>
      <c r="BL37" s="1017"/>
      <c r="BM37" s="1017"/>
      <c r="BN37" s="1017"/>
      <c r="BO37" s="1017"/>
      <c r="BP37" s="1017"/>
      <c r="BQ37" s="1017"/>
      <c r="BR37" s="1017"/>
      <c r="BS37" s="1017"/>
      <c r="BT37" s="1017"/>
      <c r="BU37" s="1017"/>
      <c r="BV37" s="1017"/>
      <c r="BW37" s="1017"/>
      <c r="BX37" s="1017"/>
      <c r="BY37" s="1017"/>
      <c r="BZ37" s="1017"/>
      <c r="CA37" s="1017"/>
      <c r="CB37" s="1017"/>
      <c r="CC37" s="1017"/>
      <c r="CD37" s="1017"/>
      <c r="CE37" s="1017"/>
      <c r="CF37" s="1071"/>
      <c r="CG37" s="1088"/>
      <c r="CH37" s="1072"/>
      <c r="CI37" s="1073"/>
      <c r="CJ37" s="1088"/>
      <c r="CK37" s="1074"/>
      <c r="CL37" s="1094"/>
    </row>
    <row r="38" spans="1:90" x14ac:dyDescent="0.25">
      <c r="A38" s="1061"/>
      <c r="B38" s="1121" t="s">
        <v>20</v>
      </c>
      <c r="C38" s="1122" t="s">
        <v>21</v>
      </c>
      <c r="D38" s="1122"/>
      <c r="E38" s="1122"/>
      <c r="F38" s="1122"/>
      <c r="G38" s="1122"/>
      <c r="H38" s="1122" t="s">
        <v>22</v>
      </c>
      <c r="I38" s="1174" t="s">
        <v>73</v>
      </c>
      <c r="J38" s="1175"/>
      <c r="K38" s="1019"/>
      <c r="L38" s="1019"/>
      <c r="M38" s="1019"/>
      <c r="N38" s="1019"/>
      <c r="O38" s="1019"/>
      <c r="P38" s="1019"/>
      <c r="Q38" s="1019"/>
      <c r="R38" s="1019"/>
      <c r="S38" s="1019"/>
      <c r="T38" s="1019"/>
      <c r="U38" s="1019"/>
      <c r="V38" s="1019"/>
      <c r="W38" s="1019"/>
      <c r="X38" s="1019"/>
      <c r="Y38" s="1019"/>
      <c r="Z38" s="1019"/>
      <c r="AA38" s="1019"/>
      <c r="AB38" s="1017"/>
      <c r="AC38" s="1017"/>
      <c r="AD38" s="1017"/>
      <c r="AE38" s="1017"/>
      <c r="AF38" s="1017"/>
      <c r="AG38" s="1017"/>
      <c r="AH38" s="1017"/>
      <c r="AI38" s="1017"/>
      <c r="AJ38" s="1017"/>
      <c r="AK38" s="1017"/>
      <c r="AL38" s="1017"/>
      <c r="AM38" s="1017"/>
      <c r="AN38" s="1017"/>
      <c r="AO38" s="1017"/>
      <c r="AP38" s="1024"/>
      <c r="AQ38" s="1024"/>
      <c r="AR38" s="1024"/>
      <c r="AS38" s="1024"/>
      <c r="AT38" s="1024"/>
      <c r="AU38" s="1024"/>
      <c r="AV38" s="1017"/>
      <c r="AW38" s="1017"/>
      <c r="AX38" s="1017"/>
      <c r="AY38" s="1017"/>
      <c r="AZ38" s="1017"/>
      <c r="BA38" s="1017"/>
      <c r="BB38" s="1017"/>
      <c r="BC38" s="1017"/>
      <c r="BD38" s="1017"/>
      <c r="BE38" s="1017"/>
      <c r="BF38" s="1017"/>
      <c r="BG38" s="1017"/>
      <c r="BH38" s="1017"/>
      <c r="BI38" s="1017"/>
      <c r="BJ38" s="1017"/>
      <c r="BK38" s="1017"/>
      <c r="BL38" s="1017"/>
      <c r="BM38" s="1017"/>
      <c r="BN38" s="1017"/>
      <c r="BO38" s="1017"/>
      <c r="BP38" s="1017"/>
      <c r="BQ38" s="1017"/>
      <c r="BR38" s="1017"/>
      <c r="BS38" s="1017"/>
      <c r="BT38" s="1017"/>
      <c r="BU38" s="1017"/>
      <c r="BV38" s="1017"/>
      <c r="BW38" s="1017"/>
      <c r="BX38" s="1017"/>
      <c r="BY38" s="1017"/>
      <c r="BZ38" s="1017"/>
      <c r="CA38" s="1017"/>
      <c r="CB38" s="1017"/>
      <c r="CC38" s="1017"/>
      <c r="CD38" s="1017"/>
      <c r="CE38" s="1017"/>
      <c r="CF38" s="1071"/>
      <c r="CG38" s="1088"/>
      <c r="CH38" s="1072"/>
      <c r="CI38" s="1073"/>
      <c r="CJ38" s="1088"/>
      <c r="CK38" s="1074"/>
      <c r="CL38" s="1094"/>
    </row>
    <row r="39" spans="1:90" ht="15.75" thickBot="1" x14ac:dyDescent="0.3">
      <c r="A39" s="1061"/>
      <c r="B39" s="1061"/>
      <c r="C39" s="1061"/>
      <c r="D39" s="1094"/>
      <c r="E39" s="1094"/>
      <c r="F39" s="1094"/>
      <c r="G39" s="1094"/>
      <c r="H39" s="1061"/>
      <c r="I39" s="1173"/>
      <c r="J39" s="1173"/>
      <c r="K39" s="1019"/>
      <c r="L39" s="1019"/>
      <c r="M39" s="1019"/>
      <c r="N39" s="1019"/>
      <c r="O39" s="1019"/>
      <c r="P39" s="1019"/>
      <c r="Q39" s="1019"/>
      <c r="R39" s="1019"/>
      <c r="S39" s="1019"/>
      <c r="T39" s="1019"/>
      <c r="U39" s="1019"/>
      <c r="V39" s="1019"/>
      <c r="W39" s="1019"/>
      <c r="X39" s="1019"/>
      <c r="Y39" s="1019"/>
      <c r="Z39" s="1019"/>
      <c r="AA39" s="1019"/>
      <c r="AB39" s="1017"/>
      <c r="AC39" s="1017"/>
      <c r="AD39" s="1017"/>
      <c r="AE39" s="1017"/>
      <c r="AF39" s="1017"/>
      <c r="AG39" s="1017"/>
      <c r="AH39" s="1017"/>
      <c r="AI39" s="1017"/>
      <c r="AJ39" s="1017"/>
      <c r="AK39" s="1017"/>
      <c r="AL39" s="1017"/>
      <c r="AM39" s="1017"/>
      <c r="AN39" s="1017"/>
      <c r="AO39" s="1017"/>
      <c r="AP39" s="1024"/>
      <c r="AQ39" s="1024"/>
      <c r="AR39" s="1024"/>
      <c r="AS39" s="1024"/>
      <c r="AT39" s="1024"/>
      <c r="AU39" s="1024"/>
      <c r="AV39" s="1017"/>
      <c r="AW39" s="1017"/>
      <c r="AX39" s="1017"/>
      <c r="AY39" s="1017"/>
      <c r="AZ39" s="1017"/>
      <c r="BA39" s="1017"/>
      <c r="BB39" s="1017"/>
      <c r="BC39" s="1017"/>
      <c r="BD39" s="1017"/>
      <c r="BE39" s="1017"/>
      <c r="BF39" s="1017"/>
      <c r="BG39" s="1017"/>
      <c r="BH39" s="1017"/>
      <c r="BI39" s="1017"/>
      <c r="BJ39" s="1017"/>
      <c r="BK39" s="1017"/>
      <c r="BL39" s="1017"/>
      <c r="BM39" s="1017"/>
      <c r="BN39" s="1017"/>
      <c r="BO39" s="1017"/>
      <c r="BP39" s="1017"/>
      <c r="BQ39" s="1017"/>
      <c r="BR39" s="1017"/>
      <c r="BS39" s="1017"/>
      <c r="BT39" s="1017"/>
      <c r="BU39" s="1017"/>
      <c r="BV39" s="1017"/>
      <c r="BW39" s="1017"/>
      <c r="BX39" s="1017"/>
      <c r="BY39" s="1017"/>
      <c r="BZ39" s="1017"/>
      <c r="CA39" s="1017"/>
      <c r="CB39" s="1017"/>
      <c r="CC39" s="1017"/>
      <c r="CD39" s="1017"/>
      <c r="CE39" s="1017"/>
      <c r="CF39" s="1071"/>
      <c r="CG39" s="1088"/>
      <c r="CH39" s="1072"/>
      <c r="CI39" s="1073"/>
      <c r="CJ39" s="1088"/>
      <c r="CK39" s="1074"/>
      <c r="CL39" s="1094"/>
    </row>
    <row r="40" spans="1:90" ht="15.75" thickBot="1" x14ac:dyDescent="0.3">
      <c r="A40" s="1061">
        <v>25</v>
      </c>
      <c r="B40" s="1095">
        <v>40715</v>
      </c>
      <c r="C40" s="1096">
        <v>0.86458333333333337</v>
      </c>
      <c r="D40" s="1097" t="s">
        <v>44</v>
      </c>
      <c r="E40" s="1117">
        <v>2</v>
      </c>
      <c r="F40" s="1117">
        <v>3</v>
      </c>
      <c r="G40" s="1098" t="s">
        <v>51</v>
      </c>
      <c r="H40" s="1061" t="s">
        <v>28</v>
      </c>
      <c r="I40" s="1119"/>
      <c r="J40" s="1119"/>
      <c r="K40" s="1019" t="s">
        <v>51</v>
      </c>
      <c r="L40" s="1019"/>
      <c r="M40" s="1019"/>
      <c r="N40" s="1019"/>
      <c r="O40" s="1019"/>
      <c r="P40" s="1019"/>
      <c r="Q40" s="1019"/>
      <c r="R40" s="1019"/>
      <c r="S40" s="1019"/>
      <c r="T40" s="1019"/>
      <c r="U40" s="1019"/>
      <c r="V40" s="1019"/>
      <c r="W40" s="1019"/>
      <c r="X40" s="1019"/>
      <c r="Y40" s="1019"/>
      <c r="Z40" s="1019"/>
      <c r="AA40" s="1019"/>
      <c r="AB40" s="1017"/>
      <c r="AC40" s="1017"/>
      <c r="AD40" s="1017"/>
      <c r="AE40" s="1017"/>
      <c r="AF40" s="1017"/>
      <c r="AG40" s="1017"/>
      <c r="AH40" s="1017"/>
      <c r="AI40" s="1017"/>
      <c r="AJ40" s="1017"/>
      <c r="AK40" s="1017"/>
      <c r="AL40" s="1017"/>
      <c r="AM40" s="1017"/>
      <c r="AN40" s="1017"/>
      <c r="AO40" s="1017"/>
      <c r="AP40" s="1024"/>
      <c r="AQ40" s="1024"/>
      <c r="AR40" s="1024"/>
      <c r="AS40" s="1024"/>
      <c r="AT40" s="1024"/>
      <c r="AU40" s="1024"/>
      <c r="AV40" s="1017"/>
      <c r="AW40" s="1017"/>
      <c r="AX40" s="1017"/>
      <c r="AY40" s="1017"/>
      <c r="AZ40" s="1017"/>
      <c r="BA40" s="1017"/>
      <c r="BB40" s="1017"/>
      <c r="BC40" s="1017"/>
      <c r="BD40" s="1017"/>
      <c r="BE40" s="1017"/>
      <c r="BF40" s="1017"/>
      <c r="BG40" s="1017"/>
      <c r="BH40" s="1017"/>
      <c r="BI40" s="1017"/>
      <c r="BJ40" s="1017"/>
      <c r="BK40" s="1017"/>
      <c r="BL40" s="1017"/>
      <c r="BM40" s="1017"/>
      <c r="BN40" s="1017"/>
      <c r="BO40" s="1017"/>
      <c r="BP40" s="1017"/>
      <c r="BQ40" s="1017"/>
      <c r="BR40" s="1017"/>
      <c r="BS40" s="1017"/>
      <c r="BT40" s="1017"/>
      <c r="BU40" s="1017"/>
      <c r="BV40" s="1017"/>
      <c r="BW40" s="1017"/>
      <c r="BX40" s="1017"/>
      <c r="BY40" s="1017"/>
      <c r="BZ40" s="1017"/>
      <c r="CA40" s="1017"/>
      <c r="CB40" s="1017"/>
      <c r="CC40" s="1017"/>
      <c r="CD40" s="1017"/>
      <c r="CE40" s="1017"/>
      <c r="CF40" s="1071"/>
      <c r="CG40" s="1193"/>
      <c r="CH40" s="1072"/>
      <c r="CI40" s="1073"/>
      <c r="CJ40" s="1193"/>
      <c r="CK40" s="1074"/>
      <c r="CL40" s="1094"/>
    </row>
    <row r="41" spans="1:90" ht="15.75" thickBot="1" x14ac:dyDescent="0.3">
      <c r="A41" s="1061">
        <v>26</v>
      </c>
      <c r="B41" s="1095">
        <v>40716</v>
      </c>
      <c r="C41" s="1096">
        <v>0.86458333333333337</v>
      </c>
      <c r="D41" s="1099" t="s">
        <v>47</v>
      </c>
      <c r="E41" s="1117">
        <v>4</v>
      </c>
      <c r="F41" s="1117">
        <v>1</v>
      </c>
      <c r="G41" s="1100" t="s">
        <v>26</v>
      </c>
      <c r="H41" s="1061" t="s">
        <v>56</v>
      </c>
      <c r="I41" s="1119"/>
      <c r="J41" s="1119"/>
      <c r="K41" s="1019" t="s">
        <v>47</v>
      </c>
      <c r="L41" s="1019"/>
      <c r="M41" s="1019"/>
      <c r="N41" s="1019"/>
      <c r="O41" s="1019"/>
      <c r="P41" s="1019"/>
      <c r="Q41" s="1019"/>
      <c r="R41" s="1019"/>
      <c r="S41" s="1019"/>
      <c r="T41" s="1019"/>
      <c r="U41" s="1019"/>
      <c r="V41" s="1019"/>
      <c r="W41" s="1019"/>
      <c r="X41" s="1019"/>
      <c r="Y41" s="1019"/>
      <c r="Z41" s="1019"/>
      <c r="AA41" s="1019"/>
      <c r="AB41" s="1017"/>
      <c r="AC41" s="1017"/>
      <c r="AD41" s="1017"/>
      <c r="AE41" s="1017"/>
      <c r="AF41" s="1017"/>
      <c r="AG41" s="1017"/>
      <c r="AH41" s="1017"/>
      <c r="AI41" s="1017"/>
      <c r="AJ41" s="1017"/>
      <c r="AK41" s="1017"/>
      <c r="AL41" s="1017"/>
      <c r="AM41" s="1017"/>
      <c r="AN41" s="1017"/>
      <c r="AO41" s="1017"/>
      <c r="AP41" s="1024"/>
      <c r="AQ41" s="1024"/>
      <c r="AR41" s="1024"/>
      <c r="AS41" s="1024"/>
      <c r="AT41" s="1024"/>
      <c r="AU41" s="1024"/>
      <c r="AV41" s="1017"/>
      <c r="AW41" s="1017"/>
      <c r="AX41" s="1017"/>
      <c r="AY41" s="1017"/>
      <c r="AZ41" s="1017"/>
      <c r="BA41" s="1017"/>
      <c r="BB41" s="1017"/>
      <c r="BC41" s="1017"/>
      <c r="BD41" s="1017"/>
      <c r="BE41" s="1017"/>
      <c r="BF41" s="1017"/>
      <c r="BG41" s="1017"/>
      <c r="BH41" s="1017"/>
      <c r="BI41" s="1017"/>
      <c r="BJ41" s="1017"/>
      <c r="BK41" s="1017"/>
      <c r="BL41" s="1017"/>
      <c r="BM41" s="1017"/>
      <c r="BN41" s="1017"/>
      <c r="BO41" s="1017"/>
      <c r="BP41" s="1017"/>
      <c r="BQ41" s="1017"/>
      <c r="BR41" s="1017"/>
      <c r="BS41" s="1017"/>
      <c r="BT41" s="1017"/>
      <c r="BU41" s="1017"/>
      <c r="BV41" s="1017"/>
      <c r="BW41" s="1017"/>
      <c r="BX41" s="1017"/>
      <c r="BY41" s="1017"/>
      <c r="BZ41" s="1017"/>
      <c r="CA41" s="1017"/>
      <c r="CB41" s="1017"/>
      <c r="CC41" s="1017"/>
      <c r="CD41" s="1017"/>
      <c r="CE41" s="1017"/>
      <c r="CF41" s="1071"/>
      <c r="CG41" s="1193"/>
      <c r="CH41" s="1072"/>
      <c r="CI41" s="1073"/>
      <c r="CJ41" s="1193"/>
      <c r="CK41" s="1074"/>
      <c r="CL41" s="1094"/>
    </row>
    <row r="42" spans="1:90" ht="15.75" thickBot="1" x14ac:dyDescent="0.3">
      <c r="A42" s="1061">
        <v>27</v>
      </c>
      <c r="B42" s="1095">
        <v>40717</v>
      </c>
      <c r="C42" s="1096">
        <v>0.86458333333333337</v>
      </c>
      <c r="D42" s="1101" t="s">
        <v>54</v>
      </c>
      <c r="E42" s="1117">
        <v>2</v>
      </c>
      <c r="F42" s="1117">
        <v>0</v>
      </c>
      <c r="G42" s="1102" t="s">
        <v>63</v>
      </c>
      <c r="H42" s="1061" t="s">
        <v>69</v>
      </c>
      <c r="I42" s="1119"/>
      <c r="J42" s="1119"/>
      <c r="K42" s="1019" t="s">
        <v>54</v>
      </c>
      <c r="L42" s="1019"/>
      <c r="M42" s="1019"/>
      <c r="N42" s="1019"/>
      <c r="O42" s="1019"/>
      <c r="P42" s="1019"/>
      <c r="Q42" s="1019"/>
      <c r="R42" s="1019"/>
      <c r="S42" s="1019"/>
      <c r="T42" s="1019"/>
      <c r="U42" s="1019"/>
      <c r="V42" s="1019"/>
      <c r="W42" s="1019"/>
      <c r="X42" s="1019"/>
      <c r="Y42" s="1019"/>
      <c r="Z42" s="1019"/>
      <c r="AA42" s="1019"/>
      <c r="AB42" s="1017"/>
      <c r="AC42" s="1017"/>
      <c r="AD42" s="1017"/>
      <c r="AE42" s="1017"/>
      <c r="AF42" s="1017"/>
      <c r="AG42" s="1017"/>
      <c r="AH42" s="1017"/>
      <c r="AI42" s="1017"/>
      <c r="AJ42" s="1017"/>
      <c r="AK42" s="1017"/>
      <c r="AL42" s="1017"/>
      <c r="AM42" s="1017"/>
      <c r="AN42" s="1017"/>
      <c r="AO42" s="1017"/>
      <c r="AP42" s="1024"/>
      <c r="AQ42" s="1024"/>
      <c r="AR42" s="1024"/>
      <c r="AS42" s="1024"/>
      <c r="AT42" s="1024"/>
      <c r="AU42" s="1024"/>
      <c r="AV42" s="1017"/>
      <c r="AW42" s="1017"/>
      <c r="AX42" s="1017"/>
      <c r="AY42" s="1017"/>
      <c r="AZ42" s="1017"/>
      <c r="BA42" s="1017"/>
      <c r="BB42" s="1017"/>
      <c r="BC42" s="1017"/>
      <c r="BD42" s="1017"/>
      <c r="BE42" s="1017"/>
      <c r="BF42" s="1017"/>
      <c r="BG42" s="1017"/>
      <c r="BH42" s="1017"/>
      <c r="BI42" s="1017"/>
      <c r="BJ42" s="1017"/>
      <c r="BK42" s="1017"/>
      <c r="BL42" s="1017"/>
      <c r="BM42" s="1017"/>
      <c r="BN42" s="1017"/>
      <c r="BO42" s="1017"/>
      <c r="BP42" s="1017"/>
      <c r="BQ42" s="1017"/>
      <c r="BR42" s="1017"/>
      <c r="BS42" s="1017"/>
      <c r="BT42" s="1017"/>
      <c r="BU42" s="1017"/>
      <c r="BV42" s="1017"/>
      <c r="BW42" s="1017"/>
      <c r="BX42" s="1017"/>
      <c r="BY42" s="1017"/>
      <c r="BZ42" s="1017"/>
      <c r="CA42" s="1017"/>
      <c r="CB42" s="1017"/>
      <c r="CC42" s="1017"/>
      <c r="CD42" s="1017"/>
      <c r="CE42" s="1017"/>
      <c r="CF42" s="1071"/>
      <c r="CG42" s="1088"/>
      <c r="CH42" s="1072"/>
      <c r="CI42" s="1073"/>
      <c r="CJ42" s="1088"/>
      <c r="CK42" s="1074"/>
      <c r="CL42" s="1094"/>
    </row>
    <row r="43" spans="1:90" ht="15.75" thickBot="1" x14ac:dyDescent="0.3">
      <c r="A43" s="1061">
        <v>28</v>
      </c>
      <c r="B43" s="1095">
        <v>40718</v>
      </c>
      <c r="C43" s="1096">
        <v>0.86458333333333337</v>
      </c>
      <c r="D43" s="1103" t="s">
        <v>62</v>
      </c>
      <c r="E43" s="1117">
        <v>0</v>
      </c>
      <c r="F43" s="1117">
        <v>2</v>
      </c>
      <c r="G43" s="1104" t="s">
        <v>55</v>
      </c>
      <c r="H43" s="1061" t="s">
        <v>64</v>
      </c>
      <c r="I43" s="1119"/>
      <c r="J43" s="1119"/>
      <c r="K43" s="1019" t="s">
        <v>55</v>
      </c>
      <c r="L43" s="1019"/>
      <c r="M43" s="1019"/>
      <c r="N43" s="1019"/>
      <c r="O43" s="1019"/>
      <c r="P43" s="1019"/>
      <c r="Q43" s="1019"/>
      <c r="R43" s="1019"/>
      <c r="S43" s="1019"/>
      <c r="T43" s="1019"/>
      <c r="U43" s="1019"/>
      <c r="V43" s="1019"/>
      <c r="W43" s="1019"/>
      <c r="X43" s="1019"/>
      <c r="Y43" s="1019"/>
      <c r="Z43" s="1019"/>
      <c r="AA43" s="1019"/>
      <c r="AB43" s="1017"/>
      <c r="AC43" s="1017"/>
      <c r="AD43" s="1017"/>
      <c r="AE43" s="1017"/>
      <c r="AF43" s="1017"/>
      <c r="AG43" s="1017"/>
      <c r="AH43" s="1017"/>
      <c r="AI43" s="1017"/>
      <c r="AJ43" s="1017"/>
      <c r="AK43" s="1017"/>
      <c r="AL43" s="1017"/>
      <c r="AM43" s="1017"/>
      <c r="AN43" s="1017"/>
      <c r="AO43" s="1017"/>
      <c r="AP43" s="1024"/>
      <c r="AQ43" s="1024"/>
      <c r="AR43" s="1024"/>
      <c r="AS43" s="1024"/>
      <c r="AT43" s="1024"/>
      <c r="AU43" s="1024"/>
      <c r="AV43" s="1017"/>
      <c r="AW43" s="1017"/>
      <c r="AX43" s="1017"/>
      <c r="AY43" s="1017"/>
      <c r="AZ43" s="1017"/>
      <c r="BA43" s="1017"/>
      <c r="BB43" s="1017"/>
      <c r="BC43" s="1017"/>
      <c r="BD43" s="1017"/>
      <c r="BE43" s="1017"/>
      <c r="BF43" s="1017"/>
      <c r="BG43" s="1017"/>
      <c r="BH43" s="1017"/>
      <c r="BI43" s="1017"/>
      <c r="BJ43" s="1017"/>
      <c r="BK43" s="1017"/>
      <c r="BL43" s="1017"/>
      <c r="BM43" s="1017"/>
      <c r="BN43" s="1017"/>
      <c r="BO43" s="1017"/>
      <c r="BP43" s="1017"/>
      <c r="BQ43" s="1017"/>
      <c r="BR43" s="1017"/>
      <c r="BS43" s="1017"/>
      <c r="BT43" s="1017"/>
      <c r="BU43" s="1017"/>
      <c r="BV43" s="1017"/>
      <c r="BW43" s="1017"/>
      <c r="BX43" s="1017"/>
      <c r="BY43" s="1017"/>
      <c r="BZ43" s="1017"/>
      <c r="CA43" s="1017"/>
      <c r="CB43" s="1017"/>
      <c r="CC43" s="1017"/>
      <c r="CD43" s="1017"/>
      <c r="CE43" s="1017"/>
      <c r="CF43" s="1071"/>
      <c r="CG43" s="1088"/>
      <c r="CH43" s="1072"/>
      <c r="CI43" s="1073"/>
      <c r="CJ43" s="1088"/>
      <c r="CK43" s="1074"/>
      <c r="CL43" s="1094"/>
    </row>
    <row r="44" spans="1:90" x14ac:dyDescent="0.25">
      <c r="A44" s="1061"/>
      <c r="B44" s="1061"/>
      <c r="C44" s="1061"/>
      <c r="D44" s="1094"/>
      <c r="E44" s="1094"/>
      <c r="F44" s="1094"/>
      <c r="G44" s="1094"/>
      <c r="H44" s="1061"/>
      <c r="I44" s="1094"/>
      <c r="J44" s="1094"/>
      <c r="K44" s="1019"/>
      <c r="L44" s="1019"/>
      <c r="M44" s="1019"/>
      <c r="N44" s="1019"/>
      <c r="O44" s="1019"/>
      <c r="P44" s="1019"/>
      <c r="Q44" s="1019"/>
      <c r="R44" s="1019"/>
      <c r="S44" s="1019"/>
      <c r="T44" s="1019"/>
      <c r="U44" s="1019"/>
      <c r="V44" s="1019"/>
      <c r="W44" s="1019"/>
      <c r="X44" s="1019"/>
      <c r="Y44" s="1019"/>
      <c r="Z44" s="1019"/>
      <c r="AA44" s="1019"/>
      <c r="AB44" s="1017"/>
      <c r="AC44" s="1017"/>
      <c r="AD44" s="1017"/>
      <c r="AE44" s="1017"/>
      <c r="AF44" s="1017"/>
      <c r="AG44" s="1017"/>
      <c r="AH44" s="1017"/>
      <c r="AI44" s="1017"/>
      <c r="AJ44" s="1017"/>
      <c r="AK44" s="1017"/>
      <c r="AL44" s="1017"/>
      <c r="AM44" s="1017"/>
      <c r="AN44" s="1017"/>
      <c r="AO44" s="1017"/>
      <c r="AP44" s="1024"/>
      <c r="AQ44" s="1024"/>
      <c r="AR44" s="1024"/>
      <c r="AS44" s="1024"/>
      <c r="AT44" s="1024"/>
      <c r="AU44" s="1024"/>
      <c r="AV44" s="1017"/>
      <c r="AW44" s="1017"/>
      <c r="AX44" s="1017"/>
      <c r="AY44" s="1017"/>
      <c r="AZ44" s="1017"/>
      <c r="BA44" s="1017"/>
      <c r="BB44" s="1017"/>
      <c r="BC44" s="1017"/>
      <c r="BD44" s="1017"/>
      <c r="BE44" s="1017"/>
      <c r="BF44" s="1017"/>
      <c r="BG44" s="1017"/>
      <c r="BH44" s="1017"/>
      <c r="BI44" s="1017"/>
      <c r="BJ44" s="1017"/>
      <c r="BK44" s="1017"/>
      <c r="BL44" s="1017"/>
      <c r="BM44" s="1017"/>
      <c r="BN44" s="1017"/>
      <c r="BO44" s="1017"/>
      <c r="BP44" s="1017"/>
      <c r="BQ44" s="1017"/>
      <c r="BR44" s="1017"/>
      <c r="BS44" s="1017"/>
      <c r="BT44" s="1017"/>
      <c r="BU44" s="1017"/>
      <c r="BV44" s="1017"/>
      <c r="BW44" s="1017"/>
      <c r="BX44" s="1017"/>
      <c r="BY44" s="1017"/>
      <c r="BZ44" s="1017"/>
      <c r="CA44" s="1017"/>
      <c r="CB44" s="1017"/>
      <c r="CC44" s="1017"/>
      <c r="CD44" s="1017"/>
      <c r="CE44" s="1017"/>
      <c r="CF44" s="1071"/>
      <c r="CG44" s="1088"/>
      <c r="CH44" s="1072"/>
      <c r="CI44" s="1073"/>
      <c r="CJ44" s="1088"/>
      <c r="CK44" s="1074"/>
      <c r="CL44" s="1094"/>
    </row>
    <row r="45" spans="1:90" x14ac:dyDescent="0.25">
      <c r="A45" s="1061"/>
      <c r="B45" s="1061"/>
      <c r="C45" s="1061"/>
      <c r="D45" s="1094"/>
      <c r="E45" s="1094"/>
      <c r="F45" s="1094"/>
      <c r="G45" s="1094"/>
      <c r="H45" s="1061"/>
      <c r="I45" s="1094"/>
      <c r="J45" s="1094"/>
      <c r="K45" s="1019"/>
      <c r="L45" s="1019"/>
      <c r="M45" s="1019"/>
      <c r="N45" s="1019"/>
      <c r="O45" s="1019"/>
      <c r="P45" s="1019"/>
      <c r="Q45" s="1019"/>
      <c r="R45" s="1019"/>
      <c r="S45" s="1019"/>
      <c r="T45" s="1019"/>
      <c r="U45" s="1019"/>
      <c r="V45" s="1019"/>
      <c r="W45" s="1019"/>
      <c r="X45" s="1019"/>
      <c r="Y45" s="1019"/>
      <c r="Z45" s="1019"/>
      <c r="AA45" s="1019"/>
      <c r="AB45" s="1017"/>
      <c r="AC45" s="1017"/>
      <c r="AD45" s="1017"/>
      <c r="AE45" s="1017"/>
      <c r="AF45" s="1017"/>
      <c r="AG45" s="1017"/>
      <c r="AH45" s="1017"/>
      <c r="AI45" s="1017"/>
      <c r="AJ45" s="1017"/>
      <c r="AK45" s="1017"/>
      <c r="AL45" s="1017"/>
      <c r="AM45" s="1017"/>
      <c r="AN45" s="1017"/>
      <c r="AO45" s="1017"/>
      <c r="AP45" s="1024"/>
      <c r="AQ45" s="1024"/>
      <c r="AR45" s="1024"/>
      <c r="AS45" s="1024"/>
      <c r="AT45" s="1024"/>
      <c r="AU45" s="1024"/>
      <c r="AV45" s="1017"/>
      <c r="AW45" s="1017"/>
      <c r="AX45" s="1017"/>
      <c r="AY45" s="1017"/>
      <c r="AZ45" s="1017"/>
      <c r="BA45" s="1017"/>
      <c r="BB45" s="1017"/>
      <c r="BC45" s="1017"/>
      <c r="BD45" s="1017"/>
      <c r="BE45" s="1017"/>
      <c r="BF45" s="1017"/>
      <c r="BG45" s="1017"/>
      <c r="BH45" s="1017"/>
      <c r="BI45" s="1017"/>
      <c r="BJ45" s="1017"/>
      <c r="BK45" s="1017"/>
      <c r="BL45" s="1017"/>
      <c r="BM45" s="1017"/>
      <c r="BN45" s="1017"/>
      <c r="BO45" s="1017"/>
      <c r="BP45" s="1017"/>
      <c r="BQ45" s="1017"/>
      <c r="BR45" s="1017"/>
      <c r="BS45" s="1017"/>
      <c r="BT45" s="1017"/>
      <c r="BU45" s="1017"/>
      <c r="BV45" s="1017"/>
      <c r="BW45" s="1017"/>
      <c r="BX45" s="1017"/>
      <c r="BY45" s="1017"/>
      <c r="BZ45" s="1017"/>
      <c r="CA45" s="1017"/>
      <c r="CB45" s="1017"/>
      <c r="CC45" s="1017"/>
      <c r="CD45" s="1017"/>
      <c r="CE45" s="1017"/>
      <c r="CF45" s="1071"/>
      <c r="CG45" s="1088"/>
      <c r="CH45" s="1072"/>
      <c r="CI45" s="1073"/>
      <c r="CJ45" s="1088"/>
      <c r="CK45" s="1074"/>
      <c r="CL45" s="1094"/>
    </row>
    <row r="46" spans="1:90" ht="15.75" x14ac:dyDescent="0.25">
      <c r="A46" s="1061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1118"/>
      <c r="K46" s="1019"/>
      <c r="L46" s="1019"/>
      <c r="M46" s="1019"/>
      <c r="N46" s="1019"/>
      <c r="O46" s="1019"/>
      <c r="P46" s="1019"/>
      <c r="Q46" s="1019"/>
      <c r="R46" s="1019"/>
      <c r="S46" s="1019"/>
      <c r="T46" s="1019"/>
      <c r="U46" s="1019"/>
      <c r="V46" s="1019"/>
      <c r="W46" s="1019"/>
      <c r="X46" s="1019"/>
      <c r="Y46" s="1019"/>
      <c r="Z46" s="1019"/>
      <c r="AA46" s="1019"/>
      <c r="AB46" s="1017"/>
      <c r="AC46" s="1017"/>
      <c r="AD46" s="1017"/>
      <c r="AE46" s="1017"/>
      <c r="AF46" s="1017"/>
      <c r="AG46" s="1017"/>
      <c r="AH46" s="1017"/>
      <c r="AI46" s="1017"/>
      <c r="AJ46" s="1017"/>
      <c r="AK46" s="1017"/>
      <c r="AL46" s="1017"/>
      <c r="AM46" s="1017"/>
      <c r="AN46" s="1017"/>
      <c r="AO46" s="1017"/>
      <c r="AP46" s="1024"/>
      <c r="AQ46" s="1024"/>
      <c r="AR46" s="1024"/>
      <c r="AS46" s="1024"/>
      <c r="AT46" s="1024"/>
      <c r="AU46" s="1024"/>
      <c r="AV46" s="1017"/>
      <c r="AW46" s="1017"/>
      <c r="AX46" s="1017"/>
      <c r="AY46" s="1017"/>
      <c r="AZ46" s="1017"/>
      <c r="BA46" s="1017"/>
      <c r="BB46" s="1017"/>
      <c r="BC46" s="1017"/>
      <c r="BD46" s="1017"/>
      <c r="BE46" s="1017"/>
      <c r="BF46" s="1017"/>
      <c r="BG46" s="1017"/>
      <c r="BH46" s="1017"/>
      <c r="BI46" s="1017"/>
      <c r="BJ46" s="1017"/>
      <c r="BK46" s="1017"/>
      <c r="BL46" s="1017"/>
      <c r="BM46" s="1017"/>
      <c r="BN46" s="1017"/>
      <c r="BO46" s="1017"/>
      <c r="BP46" s="1017"/>
      <c r="BQ46" s="1017"/>
      <c r="BR46" s="1017"/>
      <c r="BS46" s="1017"/>
      <c r="BT46" s="1017"/>
      <c r="BU46" s="1017"/>
      <c r="BV46" s="1017"/>
      <c r="BW46" s="1017"/>
      <c r="BX46" s="1017"/>
      <c r="BY46" s="1017"/>
      <c r="BZ46" s="1017"/>
      <c r="CA46" s="1017"/>
      <c r="CB46" s="1017"/>
      <c r="CC46" s="1017"/>
      <c r="CD46" s="1017"/>
      <c r="CE46" s="1017"/>
      <c r="CF46" s="1071"/>
      <c r="CG46" s="1088"/>
      <c r="CH46" s="1072"/>
      <c r="CI46" s="1073"/>
      <c r="CJ46" s="1088"/>
      <c r="CK46" s="1074"/>
      <c r="CL46" s="1094"/>
    </row>
    <row r="47" spans="1:90" x14ac:dyDescent="0.25">
      <c r="A47" s="1061"/>
      <c r="B47" s="1121" t="s">
        <v>20</v>
      </c>
      <c r="C47" s="1122" t="s">
        <v>21</v>
      </c>
      <c r="D47" s="1122"/>
      <c r="E47" s="1122"/>
      <c r="F47" s="1122"/>
      <c r="G47" s="1122"/>
      <c r="H47" s="1122" t="s">
        <v>22</v>
      </c>
      <c r="I47" s="1174" t="s">
        <v>73</v>
      </c>
      <c r="J47" s="1175"/>
      <c r="K47" s="1019"/>
      <c r="L47" s="1019"/>
      <c r="M47" s="1019"/>
      <c r="N47" s="1019"/>
      <c r="O47" s="1019"/>
      <c r="P47" s="1019"/>
      <c r="Q47" s="1019"/>
      <c r="R47" s="1019"/>
      <c r="S47" s="1019"/>
      <c r="T47" s="1019"/>
      <c r="U47" s="1019"/>
      <c r="V47" s="1019"/>
      <c r="W47" s="1019"/>
      <c r="X47" s="1019"/>
      <c r="Y47" s="1019"/>
      <c r="Z47" s="1019"/>
      <c r="AA47" s="1019"/>
      <c r="AB47" s="1017"/>
      <c r="AC47" s="1017"/>
      <c r="AD47" s="1017"/>
      <c r="AE47" s="1017"/>
      <c r="AF47" s="1017"/>
      <c r="AG47" s="1017"/>
      <c r="AH47" s="1017"/>
      <c r="AI47" s="1017"/>
      <c r="AJ47" s="1017"/>
      <c r="AK47" s="1017"/>
      <c r="AL47" s="1017"/>
      <c r="AM47" s="1017"/>
      <c r="AN47" s="1017"/>
      <c r="AO47" s="1017"/>
      <c r="AP47" s="1024"/>
      <c r="AQ47" s="1024"/>
      <c r="AR47" s="1024"/>
      <c r="AS47" s="1024"/>
      <c r="AT47" s="1024"/>
      <c r="AU47" s="1024"/>
      <c r="AV47" s="1017"/>
      <c r="AW47" s="1017"/>
      <c r="AX47" s="1017"/>
      <c r="AY47" s="1017"/>
      <c r="AZ47" s="1017"/>
      <c r="BA47" s="1017"/>
      <c r="BB47" s="1017"/>
      <c r="BC47" s="1017"/>
      <c r="BD47" s="1017"/>
      <c r="BE47" s="1017"/>
      <c r="BF47" s="1017"/>
      <c r="BG47" s="1017"/>
      <c r="BH47" s="1017"/>
      <c r="BI47" s="1017"/>
      <c r="BJ47" s="1017"/>
      <c r="BK47" s="1017"/>
      <c r="BL47" s="1017"/>
      <c r="BM47" s="1017"/>
      <c r="BN47" s="1017"/>
      <c r="BO47" s="1017"/>
      <c r="BP47" s="1017"/>
      <c r="BQ47" s="1017"/>
      <c r="BR47" s="1017"/>
      <c r="BS47" s="1017"/>
      <c r="BT47" s="1017"/>
      <c r="BU47" s="1017"/>
      <c r="BV47" s="1017"/>
      <c r="BW47" s="1017"/>
      <c r="BX47" s="1017"/>
      <c r="BY47" s="1017"/>
      <c r="BZ47" s="1017"/>
      <c r="CA47" s="1017"/>
      <c r="CB47" s="1017"/>
      <c r="CC47" s="1017"/>
      <c r="CD47" s="1017"/>
      <c r="CE47" s="1017"/>
      <c r="CF47" s="1071"/>
      <c r="CG47" s="1088"/>
      <c r="CH47" s="1072"/>
      <c r="CI47" s="1073"/>
      <c r="CJ47" s="1088"/>
      <c r="CK47" s="1074"/>
      <c r="CL47" s="1094"/>
    </row>
    <row r="48" spans="1:90" ht="15.75" thickBot="1" x14ac:dyDescent="0.3">
      <c r="A48" s="1061"/>
      <c r="B48" s="1105"/>
      <c r="C48" s="1061"/>
      <c r="D48" s="1094"/>
      <c r="E48" s="1094"/>
      <c r="F48" s="1094"/>
      <c r="G48" s="1094"/>
      <c r="H48" s="1061"/>
      <c r="I48" s="1094"/>
      <c r="J48" s="1094"/>
      <c r="K48" s="1019"/>
      <c r="L48" s="1019"/>
      <c r="M48" s="1019"/>
      <c r="N48" s="1019"/>
      <c r="O48" s="1019"/>
      <c r="P48" s="1019"/>
      <c r="Q48" s="1019"/>
      <c r="R48" s="1019"/>
      <c r="S48" s="1019"/>
      <c r="T48" s="1019"/>
      <c r="U48" s="1019"/>
      <c r="V48" s="1019"/>
      <c r="W48" s="1019"/>
      <c r="X48" s="1019"/>
      <c r="Y48" s="1019"/>
      <c r="Z48" s="1019"/>
      <c r="AA48" s="1019"/>
      <c r="AB48" s="1017"/>
      <c r="AC48" s="1017"/>
      <c r="AD48" s="1017"/>
      <c r="AE48" s="1017"/>
      <c r="AF48" s="1017"/>
      <c r="AG48" s="1017"/>
      <c r="AH48" s="1017"/>
      <c r="AI48" s="1017"/>
      <c r="AJ48" s="1017"/>
      <c r="AK48" s="1017"/>
      <c r="AL48" s="1017"/>
      <c r="AM48" s="1017"/>
      <c r="AN48" s="1017"/>
      <c r="AO48" s="1017"/>
      <c r="AP48" s="1024"/>
      <c r="AQ48" s="1024"/>
      <c r="AR48" s="1024"/>
      <c r="AS48" s="1024"/>
      <c r="AT48" s="1024"/>
      <c r="AU48" s="1024"/>
      <c r="AV48" s="1017"/>
      <c r="AW48" s="1017"/>
      <c r="AX48" s="1017"/>
      <c r="AY48" s="1017"/>
      <c r="AZ48" s="1017"/>
      <c r="BA48" s="1017"/>
      <c r="BB48" s="1017"/>
      <c r="BC48" s="1017"/>
      <c r="BD48" s="1017"/>
      <c r="BE48" s="1017"/>
      <c r="BF48" s="1017"/>
      <c r="BG48" s="1017"/>
      <c r="BH48" s="1017"/>
      <c r="BI48" s="1017"/>
      <c r="BJ48" s="1017"/>
      <c r="BK48" s="1017"/>
      <c r="BL48" s="1017"/>
      <c r="BM48" s="1017"/>
      <c r="BN48" s="1017"/>
      <c r="BO48" s="1017"/>
      <c r="BP48" s="1017"/>
      <c r="BQ48" s="1017"/>
      <c r="BR48" s="1017"/>
      <c r="BS48" s="1017"/>
      <c r="BT48" s="1017"/>
      <c r="BU48" s="1017"/>
      <c r="BV48" s="1017"/>
      <c r="BW48" s="1017"/>
      <c r="BX48" s="1017"/>
      <c r="BY48" s="1017"/>
      <c r="BZ48" s="1017"/>
      <c r="CA48" s="1017"/>
      <c r="CB48" s="1017"/>
      <c r="CC48" s="1017"/>
      <c r="CD48" s="1017"/>
      <c r="CE48" s="1017"/>
      <c r="CF48" s="1071"/>
      <c r="CG48" s="1088"/>
      <c r="CH48" s="1072"/>
      <c r="CI48" s="1073"/>
      <c r="CJ48" s="1088"/>
      <c r="CK48" s="1074"/>
      <c r="CL48" s="1094"/>
    </row>
    <row r="49" spans="1:90" ht="15.75" thickBot="1" x14ac:dyDescent="0.3">
      <c r="A49" s="1061">
        <v>29</v>
      </c>
      <c r="B49" s="1062">
        <v>40721</v>
      </c>
      <c r="C49" s="1096">
        <v>0.86458333333333337</v>
      </c>
      <c r="D49" s="1106" t="s">
        <v>51</v>
      </c>
      <c r="E49" s="1117">
        <v>1</v>
      </c>
      <c r="F49" s="1117">
        <v>0</v>
      </c>
      <c r="G49" s="1094" t="s">
        <v>54</v>
      </c>
      <c r="H49" s="1061" t="s">
        <v>69</v>
      </c>
      <c r="I49" s="1119"/>
      <c r="J49" s="1119"/>
      <c r="K49" s="1019" t="s">
        <v>51</v>
      </c>
      <c r="L49" s="1019"/>
      <c r="M49" s="1019"/>
      <c r="N49" s="1019"/>
      <c r="O49" s="1019"/>
      <c r="P49" s="1019"/>
      <c r="Q49" s="1019"/>
      <c r="R49" s="1019"/>
      <c r="S49" s="1019"/>
      <c r="T49" s="1019"/>
      <c r="U49" s="1019"/>
      <c r="V49" s="1019"/>
      <c r="W49" s="1019"/>
      <c r="X49" s="1019"/>
      <c r="Y49" s="1019"/>
      <c r="Z49" s="1019"/>
      <c r="AA49" s="1019"/>
      <c r="AB49" s="1017"/>
      <c r="AC49" s="1017"/>
      <c r="AD49" s="1017"/>
      <c r="AE49" s="1017"/>
      <c r="AF49" s="1017"/>
      <c r="AG49" s="1017"/>
      <c r="AH49" s="1017"/>
      <c r="AI49" s="1017"/>
      <c r="AJ49" s="1017"/>
      <c r="AK49" s="1017"/>
      <c r="AL49" s="1017"/>
      <c r="AM49" s="1017"/>
      <c r="AN49" s="1017"/>
      <c r="AO49" s="1017"/>
      <c r="AP49" s="1024"/>
      <c r="AQ49" s="1024"/>
      <c r="AR49" s="1024"/>
      <c r="AS49" s="1024"/>
      <c r="AT49" s="1024"/>
      <c r="AU49" s="1024"/>
      <c r="AV49" s="1017"/>
      <c r="AW49" s="1017"/>
      <c r="AX49" s="1017"/>
      <c r="AY49" s="1017"/>
      <c r="AZ49" s="1017"/>
      <c r="BA49" s="1017"/>
      <c r="BB49" s="1017"/>
      <c r="BC49" s="1017"/>
      <c r="BD49" s="1017"/>
      <c r="BE49" s="1017"/>
      <c r="BF49" s="1017"/>
      <c r="BG49" s="1017"/>
      <c r="BH49" s="1017"/>
      <c r="BI49" s="1017"/>
      <c r="BJ49" s="1017"/>
      <c r="BK49" s="1017"/>
      <c r="BL49" s="1017"/>
      <c r="BM49" s="1017"/>
      <c r="BN49" s="1017"/>
      <c r="BO49" s="1017"/>
      <c r="BP49" s="1017"/>
      <c r="BQ49" s="1017"/>
      <c r="BR49" s="1017"/>
      <c r="BS49" s="1017"/>
      <c r="BT49" s="1017"/>
      <c r="BU49" s="1017"/>
      <c r="BV49" s="1017"/>
      <c r="BW49" s="1017"/>
      <c r="BX49" s="1017"/>
      <c r="BY49" s="1017"/>
      <c r="BZ49" s="1017"/>
      <c r="CA49" s="1017"/>
      <c r="CB49" s="1017"/>
      <c r="CC49" s="1017"/>
      <c r="CD49" s="1017"/>
      <c r="CE49" s="1017"/>
      <c r="CF49" s="1071"/>
      <c r="CG49" s="1088"/>
      <c r="CH49" s="1072"/>
      <c r="CI49" s="1073"/>
      <c r="CJ49" s="1088"/>
      <c r="CK49" s="1074"/>
      <c r="CL49" s="1094"/>
    </row>
    <row r="50" spans="1:90" ht="15.75" thickBot="1" x14ac:dyDescent="0.3">
      <c r="A50" s="1061">
        <v>30</v>
      </c>
      <c r="B50" s="1062">
        <v>40722</v>
      </c>
      <c r="C50" s="1096">
        <v>0.86458333333333337</v>
      </c>
      <c r="D50" s="1106" t="s">
        <v>47</v>
      </c>
      <c r="E50" s="1117">
        <v>1</v>
      </c>
      <c r="F50" s="1117">
        <v>1</v>
      </c>
      <c r="G50" s="1094" t="s">
        <v>55</v>
      </c>
      <c r="H50" s="1061" t="s">
        <v>28</v>
      </c>
      <c r="I50" s="1119">
        <v>4</v>
      </c>
      <c r="J50" s="1119">
        <v>5</v>
      </c>
      <c r="K50" s="1019" t="s">
        <v>55</v>
      </c>
      <c r="L50" s="1019"/>
      <c r="M50" s="1019"/>
      <c r="N50" s="1019"/>
      <c r="O50" s="1019"/>
      <c r="P50" s="1019"/>
      <c r="Q50" s="1019"/>
      <c r="R50" s="1019"/>
      <c r="S50" s="1019"/>
      <c r="T50" s="1019"/>
      <c r="U50" s="1019"/>
      <c r="V50" s="1019"/>
      <c r="W50" s="1019"/>
      <c r="X50" s="1019"/>
      <c r="Y50" s="1019"/>
      <c r="Z50" s="1019"/>
      <c r="AA50" s="1019"/>
      <c r="AB50" s="1017"/>
      <c r="AC50" s="1017"/>
      <c r="AD50" s="1017"/>
      <c r="AE50" s="1017"/>
      <c r="AF50" s="1017"/>
      <c r="AG50" s="1017"/>
      <c r="AH50" s="1017"/>
      <c r="AI50" s="1017"/>
      <c r="AJ50" s="1017"/>
      <c r="AK50" s="1017"/>
      <c r="AL50" s="1017"/>
      <c r="AM50" s="1017"/>
      <c r="AN50" s="1017"/>
      <c r="AO50" s="1017"/>
      <c r="AP50" s="1024"/>
      <c r="AQ50" s="1024"/>
      <c r="AR50" s="1024"/>
      <c r="AS50" s="1024"/>
      <c r="AT50" s="1024"/>
      <c r="AU50" s="1024"/>
      <c r="AV50" s="1017"/>
      <c r="AW50" s="1017"/>
      <c r="AX50" s="1017"/>
      <c r="AY50" s="1017"/>
      <c r="AZ50" s="1017"/>
      <c r="BA50" s="1017"/>
      <c r="BB50" s="1017"/>
      <c r="BC50" s="1017"/>
      <c r="BD50" s="1017"/>
      <c r="BE50" s="1017"/>
      <c r="BF50" s="1017"/>
      <c r="BG50" s="1017"/>
      <c r="BH50" s="1017"/>
      <c r="BI50" s="1017"/>
      <c r="BJ50" s="1017"/>
      <c r="BK50" s="1017"/>
      <c r="BL50" s="1017"/>
      <c r="BM50" s="1017"/>
      <c r="BN50" s="1017"/>
      <c r="BO50" s="1017"/>
      <c r="BP50" s="1017"/>
      <c r="BQ50" s="1017"/>
      <c r="BR50" s="1017"/>
      <c r="BS50" s="1017"/>
      <c r="BT50" s="1017"/>
      <c r="BU50" s="1017"/>
      <c r="BV50" s="1017"/>
      <c r="BW50" s="1017"/>
      <c r="BX50" s="1017"/>
      <c r="BY50" s="1017"/>
      <c r="BZ50" s="1017"/>
      <c r="CA50" s="1017"/>
      <c r="CB50" s="1017"/>
      <c r="CC50" s="1017"/>
      <c r="CD50" s="1017"/>
      <c r="CE50" s="1017"/>
      <c r="CF50" s="1071"/>
      <c r="CG50" s="1088"/>
      <c r="CH50" s="1072"/>
      <c r="CI50" s="1073"/>
      <c r="CJ50" s="1088"/>
      <c r="CK50" s="1074"/>
      <c r="CL50" s="1094"/>
    </row>
    <row r="51" spans="1:90" x14ac:dyDescent="0.25">
      <c r="A51" s="1061"/>
      <c r="B51" s="1107"/>
      <c r="C51" s="1096"/>
      <c r="D51" s="1094"/>
      <c r="E51" s="1065"/>
      <c r="F51" s="1065"/>
      <c r="G51" s="1094"/>
      <c r="H51" s="1061"/>
      <c r="I51" s="1094"/>
      <c r="J51" s="1094"/>
      <c r="K51" s="1019"/>
      <c r="L51" s="1019"/>
      <c r="M51" s="1019"/>
      <c r="N51" s="1019"/>
      <c r="O51" s="1019"/>
      <c r="P51" s="1019"/>
      <c r="Q51" s="1019"/>
      <c r="R51" s="1019"/>
      <c r="S51" s="1019"/>
      <c r="T51" s="1019"/>
      <c r="U51" s="1019"/>
      <c r="V51" s="1019"/>
      <c r="W51" s="1019"/>
      <c r="X51" s="1019"/>
      <c r="Y51" s="1019"/>
      <c r="Z51" s="1019"/>
      <c r="AA51" s="1019"/>
      <c r="AB51" s="1017"/>
      <c r="AC51" s="1017"/>
      <c r="AD51" s="1017"/>
      <c r="AE51" s="1017"/>
      <c r="AF51" s="1017"/>
      <c r="AG51" s="1017"/>
      <c r="AH51" s="1017"/>
      <c r="AI51" s="1017"/>
      <c r="AJ51" s="1017"/>
      <c r="AK51" s="1017"/>
      <c r="AL51" s="1017"/>
      <c r="AM51" s="1017"/>
      <c r="AN51" s="1017"/>
      <c r="AO51" s="1017"/>
      <c r="AP51" s="1024"/>
      <c r="AQ51" s="1024"/>
      <c r="AR51" s="1024"/>
      <c r="AS51" s="1024"/>
      <c r="AT51" s="1024"/>
      <c r="AU51" s="1024"/>
      <c r="AV51" s="1017"/>
      <c r="AW51" s="1017"/>
      <c r="AX51" s="1017"/>
      <c r="AY51" s="1017"/>
      <c r="AZ51" s="1017"/>
      <c r="BA51" s="1017"/>
      <c r="BB51" s="1017"/>
      <c r="BC51" s="1017"/>
      <c r="BD51" s="1017"/>
      <c r="BE51" s="1017"/>
      <c r="BF51" s="1017"/>
      <c r="BG51" s="1017"/>
      <c r="BH51" s="1017"/>
      <c r="BI51" s="1017"/>
      <c r="BJ51" s="1017"/>
      <c r="BK51" s="1017"/>
      <c r="BL51" s="1017"/>
      <c r="BM51" s="1017"/>
      <c r="BN51" s="1017"/>
      <c r="BO51" s="1017"/>
      <c r="BP51" s="1017"/>
      <c r="BQ51" s="1017"/>
      <c r="BR51" s="1017"/>
      <c r="BS51" s="1017"/>
      <c r="BT51" s="1017"/>
      <c r="BU51" s="1017"/>
      <c r="BV51" s="1017"/>
      <c r="BW51" s="1017"/>
      <c r="BX51" s="1017"/>
      <c r="BY51" s="1017"/>
      <c r="BZ51" s="1017"/>
      <c r="CA51" s="1017"/>
      <c r="CB51" s="1017"/>
      <c r="CC51" s="1017"/>
      <c r="CD51" s="1017"/>
      <c r="CE51" s="1017"/>
      <c r="CF51" s="1089"/>
      <c r="CG51" s="1089"/>
      <c r="CH51" s="1089"/>
      <c r="CI51" s="1089"/>
      <c r="CJ51" s="1089"/>
      <c r="CK51" s="1074"/>
      <c r="CL51" s="1094"/>
    </row>
    <row r="52" spans="1:90" x14ac:dyDescent="0.25">
      <c r="A52" s="1061"/>
      <c r="B52" s="1061"/>
      <c r="C52" s="1061"/>
      <c r="D52" s="1094"/>
      <c r="E52" s="1094"/>
      <c r="F52" s="1094"/>
      <c r="G52" s="1094"/>
      <c r="H52" s="1061"/>
      <c r="I52" s="1094"/>
      <c r="J52" s="1094"/>
      <c r="K52" s="1019"/>
      <c r="L52" s="1019"/>
      <c r="M52" s="1019"/>
      <c r="N52" s="1019"/>
      <c r="O52" s="1019"/>
      <c r="P52" s="1019"/>
      <c r="Q52" s="1019"/>
      <c r="R52" s="1019"/>
      <c r="S52" s="1019"/>
      <c r="T52" s="1019"/>
      <c r="U52" s="1019"/>
      <c r="V52" s="1019"/>
      <c r="W52" s="1019"/>
      <c r="X52" s="1019"/>
      <c r="Y52" s="1019"/>
      <c r="Z52" s="1019"/>
      <c r="AA52" s="1019"/>
      <c r="AB52" s="1017"/>
      <c r="AC52" s="1017"/>
      <c r="AD52" s="1017"/>
      <c r="AE52" s="1017"/>
      <c r="AF52" s="1017"/>
      <c r="AG52" s="1017"/>
      <c r="AH52" s="1017"/>
      <c r="AI52" s="1017"/>
      <c r="AJ52" s="1017"/>
      <c r="AK52" s="1017"/>
      <c r="AL52" s="1017"/>
      <c r="AM52" s="1017"/>
      <c r="AN52" s="1017"/>
      <c r="AO52" s="1017"/>
      <c r="AP52" s="1024"/>
      <c r="AQ52" s="1024"/>
      <c r="AR52" s="1024"/>
      <c r="AS52" s="1024"/>
      <c r="AT52" s="1024"/>
      <c r="AU52" s="1024"/>
      <c r="AV52" s="1017"/>
      <c r="AW52" s="1017"/>
      <c r="AX52" s="1017"/>
      <c r="AY52" s="1017"/>
      <c r="AZ52" s="1017"/>
      <c r="BA52" s="1017"/>
      <c r="BB52" s="1017"/>
      <c r="BC52" s="1017"/>
      <c r="BD52" s="1017"/>
      <c r="BE52" s="1017"/>
      <c r="BF52" s="1017"/>
      <c r="BG52" s="1017"/>
      <c r="BH52" s="1017"/>
      <c r="BI52" s="1017"/>
      <c r="BJ52" s="1017"/>
      <c r="BK52" s="1017"/>
      <c r="BL52" s="1017"/>
      <c r="BM52" s="1017"/>
      <c r="BN52" s="1017"/>
      <c r="BO52" s="1017"/>
      <c r="BP52" s="1017"/>
      <c r="BQ52" s="1017"/>
      <c r="BR52" s="1017"/>
      <c r="BS52" s="1017"/>
      <c r="BT52" s="1017"/>
      <c r="BU52" s="1017"/>
      <c r="BV52" s="1017"/>
      <c r="BW52" s="1017"/>
      <c r="BX52" s="1017"/>
      <c r="BY52" s="1017"/>
      <c r="BZ52" s="1017"/>
      <c r="CA52" s="1017"/>
      <c r="CB52" s="1017"/>
      <c r="CC52" s="1017"/>
      <c r="CD52" s="1017"/>
      <c r="CE52" s="1017"/>
      <c r="CF52" s="1108"/>
      <c r="CG52" s="1108"/>
      <c r="CH52" s="1108"/>
      <c r="CI52" s="1109"/>
      <c r="CJ52" s="1089"/>
      <c r="CK52" s="1074"/>
      <c r="CL52" s="1094"/>
    </row>
    <row r="53" spans="1:90" x14ac:dyDescent="0.25">
      <c r="A53" s="1061"/>
      <c r="B53" s="1061"/>
      <c r="C53" s="1061"/>
      <c r="D53" s="1094"/>
      <c r="E53" s="1094"/>
      <c r="F53" s="1094"/>
      <c r="G53" s="1094"/>
      <c r="H53" s="1061"/>
      <c r="I53" s="1094"/>
      <c r="J53" s="1094"/>
      <c r="K53" s="1019"/>
      <c r="L53" s="1019"/>
      <c r="M53" s="1019"/>
      <c r="N53" s="1019"/>
      <c r="O53" s="1019"/>
      <c r="P53" s="1019"/>
      <c r="Q53" s="1019"/>
      <c r="R53" s="1019"/>
      <c r="S53" s="1019"/>
      <c r="T53" s="1019"/>
      <c r="U53" s="1019"/>
      <c r="V53" s="1019"/>
      <c r="W53" s="1019"/>
      <c r="X53" s="1019"/>
      <c r="Y53" s="1019"/>
      <c r="Z53" s="1019"/>
      <c r="AA53" s="1019"/>
      <c r="AB53" s="1017"/>
      <c r="AC53" s="1017"/>
      <c r="AD53" s="1017"/>
      <c r="AE53" s="1017"/>
      <c r="AF53" s="1017"/>
      <c r="AG53" s="1017"/>
      <c r="AH53" s="1017"/>
      <c r="AI53" s="1017"/>
      <c r="AJ53" s="1017"/>
      <c r="AK53" s="1017"/>
      <c r="AL53" s="1017"/>
      <c r="AM53" s="1017"/>
      <c r="AN53" s="1017"/>
      <c r="AO53" s="1017"/>
      <c r="AP53" s="1024"/>
      <c r="AQ53" s="1024"/>
      <c r="AR53" s="1024"/>
      <c r="AS53" s="1024"/>
      <c r="AT53" s="1024"/>
      <c r="AU53" s="1024"/>
      <c r="AV53" s="1017"/>
      <c r="AW53" s="1017"/>
      <c r="AX53" s="1017"/>
      <c r="AY53" s="1017"/>
      <c r="AZ53" s="1017"/>
      <c r="BA53" s="1017"/>
      <c r="BB53" s="1017"/>
      <c r="BC53" s="1017"/>
      <c r="BD53" s="1017"/>
      <c r="BE53" s="1017"/>
      <c r="BF53" s="1017"/>
      <c r="BG53" s="1017"/>
      <c r="BH53" s="1017"/>
      <c r="BI53" s="1017"/>
      <c r="BJ53" s="1017"/>
      <c r="BK53" s="1017"/>
      <c r="BL53" s="1017"/>
      <c r="BM53" s="1017"/>
      <c r="BN53" s="1017"/>
      <c r="BO53" s="1017"/>
      <c r="BP53" s="1017"/>
      <c r="BQ53" s="1017"/>
      <c r="BR53" s="1017"/>
      <c r="BS53" s="1017"/>
      <c r="BT53" s="1017"/>
      <c r="BU53" s="1017"/>
      <c r="BV53" s="1017"/>
      <c r="BW53" s="1017"/>
      <c r="BX53" s="1017"/>
      <c r="BY53" s="1017"/>
      <c r="BZ53" s="1017"/>
      <c r="CA53" s="1017"/>
      <c r="CB53" s="1017"/>
      <c r="CC53" s="1017"/>
      <c r="CD53" s="1017"/>
      <c r="CE53" s="1017"/>
      <c r="CF53" s="1108"/>
      <c r="CG53" s="1108"/>
      <c r="CH53" s="1108"/>
      <c r="CI53" s="1109"/>
      <c r="CJ53" s="1110"/>
      <c r="CK53" s="1094"/>
      <c r="CL53" s="1094"/>
    </row>
    <row r="54" spans="1:90" ht="15.75" x14ac:dyDescent="0.25">
      <c r="A54" s="1061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1118"/>
      <c r="K54" s="1019"/>
      <c r="L54" s="1019"/>
      <c r="M54" s="1019"/>
      <c r="N54" s="1019"/>
      <c r="O54" s="1019"/>
      <c r="P54" s="1019"/>
      <c r="Q54" s="1019"/>
      <c r="R54" s="1019"/>
      <c r="S54" s="1019"/>
      <c r="T54" s="1019"/>
      <c r="U54" s="1019"/>
      <c r="V54" s="1019"/>
      <c r="W54" s="1019"/>
      <c r="X54" s="1019"/>
      <c r="Y54" s="1019"/>
      <c r="Z54" s="1019"/>
      <c r="AA54" s="1019"/>
      <c r="AB54" s="1017"/>
      <c r="AC54" s="1017"/>
      <c r="AD54" s="1017"/>
      <c r="AE54" s="1017"/>
      <c r="AF54" s="1017"/>
      <c r="AG54" s="1017"/>
      <c r="AH54" s="1017"/>
      <c r="AI54" s="1017"/>
      <c r="AJ54" s="1017"/>
      <c r="AK54" s="1017"/>
      <c r="AL54" s="1017"/>
      <c r="AM54" s="1017"/>
      <c r="AN54" s="1017"/>
      <c r="AO54" s="1017"/>
      <c r="AP54" s="1024"/>
      <c r="AQ54" s="1024"/>
      <c r="AR54" s="1024"/>
      <c r="AS54" s="1024"/>
      <c r="AT54" s="1024"/>
      <c r="AU54" s="1024"/>
      <c r="AV54" s="1017"/>
      <c r="AW54" s="1017"/>
      <c r="AX54" s="1017"/>
      <c r="AY54" s="1017"/>
      <c r="AZ54" s="1017"/>
      <c r="BA54" s="1017"/>
      <c r="BB54" s="1017"/>
      <c r="BC54" s="1017"/>
      <c r="BD54" s="1017"/>
      <c r="BE54" s="1017"/>
      <c r="BF54" s="1017"/>
      <c r="BG54" s="1017"/>
      <c r="BH54" s="1017"/>
      <c r="BI54" s="1017"/>
      <c r="BJ54" s="1017"/>
      <c r="BK54" s="1017"/>
      <c r="BL54" s="1017"/>
      <c r="BM54" s="1017"/>
      <c r="BN54" s="1017"/>
      <c r="BO54" s="1017"/>
      <c r="BP54" s="1017"/>
      <c r="BQ54" s="1017"/>
      <c r="BR54" s="1017"/>
      <c r="BS54" s="1017"/>
      <c r="BT54" s="1017"/>
      <c r="BU54" s="1017"/>
      <c r="BV54" s="1017"/>
      <c r="BW54" s="1017"/>
      <c r="BX54" s="1017"/>
      <c r="BY54" s="1017"/>
      <c r="BZ54" s="1017"/>
      <c r="CA54" s="1017"/>
      <c r="CB54" s="1017"/>
      <c r="CC54" s="1017"/>
      <c r="CD54" s="1017"/>
      <c r="CE54" s="1017"/>
      <c r="CF54" s="1089"/>
      <c r="CG54" s="1089"/>
      <c r="CH54" s="1089"/>
      <c r="CI54" s="1089"/>
      <c r="CJ54" s="1110"/>
      <c r="CK54" s="1094"/>
      <c r="CL54" s="1094"/>
    </row>
    <row r="55" spans="1:90" x14ac:dyDescent="0.25">
      <c r="A55" s="1061"/>
      <c r="B55" s="1121" t="s">
        <v>20</v>
      </c>
      <c r="C55" s="1122" t="s">
        <v>21</v>
      </c>
      <c r="D55" s="1122"/>
      <c r="E55" s="1122"/>
      <c r="F55" s="1122"/>
      <c r="G55" s="1122"/>
      <c r="H55" s="1122" t="s">
        <v>22</v>
      </c>
      <c r="I55" s="1174" t="s">
        <v>73</v>
      </c>
      <c r="J55" s="1175"/>
      <c r="K55" s="1019"/>
      <c r="L55" s="1019"/>
      <c r="M55" s="1019"/>
      <c r="N55" s="1019"/>
      <c r="O55" s="1019"/>
      <c r="P55" s="1019"/>
      <c r="Q55" s="1019"/>
      <c r="R55" s="1019"/>
      <c r="S55" s="1019"/>
      <c r="T55" s="1019"/>
      <c r="U55" s="1019"/>
      <c r="V55" s="1019"/>
      <c r="W55" s="1019"/>
      <c r="X55" s="1019"/>
      <c r="Y55" s="1019"/>
      <c r="Z55" s="1019"/>
      <c r="AA55" s="1019"/>
      <c r="AB55" s="1017"/>
      <c r="AC55" s="1017"/>
      <c r="AD55" s="1017"/>
      <c r="AE55" s="1017"/>
      <c r="AF55" s="1017"/>
      <c r="AG55" s="1017"/>
      <c r="AH55" s="1017"/>
      <c r="AI55" s="1017"/>
      <c r="AJ55" s="1017"/>
      <c r="AK55" s="1017"/>
      <c r="AL55" s="1017"/>
      <c r="AM55" s="1017"/>
      <c r="AN55" s="1017"/>
      <c r="AO55" s="1017"/>
      <c r="AP55" s="1024"/>
      <c r="AQ55" s="1024"/>
      <c r="AR55" s="1024"/>
      <c r="AS55" s="1024"/>
      <c r="AT55" s="1024"/>
      <c r="AU55" s="1024"/>
      <c r="AV55" s="1017"/>
      <c r="AW55" s="1017"/>
      <c r="AX55" s="1017"/>
      <c r="AY55" s="1017"/>
      <c r="AZ55" s="1017"/>
      <c r="BA55" s="1017"/>
      <c r="BB55" s="1017"/>
      <c r="BC55" s="1017"/>
      <c r="BD55" s="1017"/>
      <c r="BE55" s="1017"/>
      <c r="BF55" s="1017"/>
      <c r="BG55" s="1017"/>
      <c r="BH55" s="1017"/>
      <c r="BI55" s="1017"/>
      <c r="BJ55" s="1017"/>
      <c r="BK55" s="1017"/>
      <c r="BL55" s="1017"/>
      <c r="BM55" s="1017"/>
      <c r="BN55" s="1017"/>
      <c r="BO55" s="1017"/>
      <c r="BP55" s="1017"/>
      <c r="BQ55" s="1017"/>
      <c r="BR55" s="1017"/>
      <c r="BS55" s="1017"/>
      <c r="BT55" s="1017"/>
      <c r="BU55" s="1017"/>
      <c r="BV55" s="1017"/>
      <c r="BW55" s="1017"/>
      <c r="BX55" s="1017"/>
      <c r="BY55" s="1017"/>
      <c r="BZ55" s="1017"/>
      <c r="CA55" s="1017"/>
      <c r="CB55" s="1017"/>
      <c r="CC55" s="1017"/>
      <c r="CD55" s="1017"/>
      <c r="CE55" s="1017"/>
      <c r="CF55" s="1071"/>
      <c r="CG55" s="1088"/>
      <c r="CH55" s="1072"/>
      <c r="CI55" s="1073"/>
      <c r="CJ55" s="1088"/>
      <c r="CK55" s="1074"/>
      <c r="CL55" s="1094"/>
    </row>
    <row r="56" spans="1:90" ht="15.75" thickBot="1" x14ac:dyDescent="0.3">
      <c r="A56" s="1061"/>
      <c r="B56" s="1061"/>
      <c r="C56" s="1061"/>
      <c r="D56" s="1094"/>
      <c r="E56" s="1094"/>
      <c r="F56" s="1094"/>
      <c r="G56" s="1094"/>
      <c r="H56" s="1061"/>
      <c r="I56" s="1094"/>
      <c r="J56" s="1094"/>
      <c r="K56" s="1019"/>
      <c r="L56" s="1019"/>
      <c r="M56" s="1019"/>
      <c r="N56" s="1019"/>
      <c r="O56" s="1019"/>
      <c r="P56" s="1019"/>
      <c r="Q56" s="1019"/>
      <c r="R56" s="1019"/>
      <c r="S56" s="1019"/>
      <c r="T56" s="1019"/>
      <c r="U56" s="1019"/>
      <c r="V56" s="1019"/>
      <c r="W56" s="1019"/>
      <c r="X56" s="1019"/>
      <c r="Y56" s="1019"/>
      <c r="Z56" s="1019"/>
      <c r="AA56" s="1019"/>
      <c r="AB56" s="1017"/>
      <c r="AC56" s="1017"/>
      <c r="AD56" s="1017"/>
      <c r="AE56" s="1017"/>
      <c r="AF56" s="1017"/>
      <c r="AG56" s="1017"/>
      <c r="AH56" s="1017"/>
      <c r="AI56" s="1017"/>
      <c r="AJ56" s="1017"/>
      <c r="AK56" s="1017"/>
      <c r="AL56" s="1017"/>
      <c r="AM56" s="1017"/>
      <c r="AN56" s="1017"/>
      <c r="AO56" s="1017"/>
      <c r="AP56" s="1024"/>
      <c r="AQ56" s="1024"/>
      <c r="AR56" s="1024"/>
      <c r="AS56" s="1024"/>
      <c r="AT56" s="1024"/>
      <c r="AU56" s="1024"/>
      <c r="AV56" s="1017"/>
      <c r="AW56" s="1017"/>
      <c r="AX56" s="1017"/>
      <c r="AY56" s="1017"/>
      <c r="AZ56" s="1017"/>
      <c r="BA56" s="1017"/>
      <c r="BB56" s="1017"/>
      <c r="BC56" s="1017"/>
      <c r="BD56" s="1017"/>
      <c r="BE56" s="1017"/>
      <c r="BF56" s="1017"/>
      <c r="BG56" s="1017"/>
      <c r="BH56" s="1017"/>
      <c r="BI56" s="1017"/>
      <c r="BJ56" s="1017"/>
      <c r="BK56" s="1017"/>
      <c r="BL56" s="1017"/>
      <c r="BM56" s="1017"/>
      <c r="BN56" s="1017"/>
      <c r="BO56" s="1017"/>
      <c r="BP56" s="1017"/>
      <c r="BQ56" s="1017"/>
      <c r="BR56" s="1017"/>
      <c r="BS56" s="1017"/>
      <c r="BT56" s="1017"/>
      <c r="BU56" s="1017"/>
      <c r="BV56" s="1017"/>
      <c r="BW56" s="1017"/>
      <c r="BX56" s="1017"/>
      <c r="BY56" s="1017"/>
      <c r="BZ56" s="1017"/>
      <c r="CA56" s="1017"/>
      <c r="CB56" s="1017"/>
      <c r="CC56" s="1017"/>
      <c r="CD56" s="1017"/>
      <c r="CE56" s="1017"/>
      <c r="CF56" s="1089"/>
      <c r="CG56" s="1089"/>
      <c r="CH56" s="1089"/>
      <c r="CI56" s="1089"/>
      <c r="CJ56" s="1110"/>
      <c r="CK56" s="1094"/>
      <c r="CL56" s="1094"/>
    </row>
    <row r="57" spans="1:90" ht="15.75" thickBot="1" x14ac:dyDescent="0.3">
      <c r="A57" s="1164" t="s">
        <v>76</v>
      </c>
      <c r="B57" s="1062">
        <v>40725</v>
      </c>
      <c r="C57" s="1096">
        <v>0.86458333333333337</v>
      </c>
      <c r="D57" s="1106" t="s">
        <v>51</v>
      </c>
      <c r="E57" s="1117">
        <v>1</v>
      </c>
      <c r="F57" s="1117">
        <v>2</v>
      </c>
      <c r="G57" s="1094" t="s">
        <v>55</v>
      </c>
      <c r="H57" s="1061" t="s">
        <v>64</v>
      </c>
      <c r="I57" s="1119"/>
      <c r="J57" s="1119"/>
      <c r="K57" s="1019" t="s">
        <v>55</v>
      </c>
      <c r="L57" s="1019"/>
      <c r="M57" s="1019"/>
      <c r="N57" s="1019"/>
      <c r="O57" s="1019"/>
      <c r="P57" s="1019"/>
      <c r="Q57" s="1019"/>
      <c r="R57" s="1019"/>
      <c r="S57" s="1019"/>
      <c r="T57" s="1019"/>
      <c r="U57" s="1019"/>
      <c r="V57" s="1019"/>
      <c r="W57" s="1019"/>
      <c r="X57" s="1019"/>
      <c r="Y57" s="1019"/>
      <c r="Z57" s="1019"/>
      <c r="AA57" s="1019"/>
      <c r="AB57" s="1017"/>
      <c r="AC57" s="1017"/>
      <c r="AD57" s="1017"/>
      <c r="AE57" s="1017"/>
      <c r="AF57" s="1017"/>
      <c r="AG57" s="1017"/>
      <c r="AH57" s="1017"/>
      <c r="AI57" s="1017"/>
      <c r="AJ57" s="1017"/>
      <c r="AK57" s="1017"/>
      <c r="AL57" s="1017"/>
      <c r="AM57" s="1017"/>
      <c r="AN57" s="1017"/>
      <c r="AO57" s="1017"/>
      <c r="AP57" s="1024"/>
      <c r="AQ57" s="1024"/>
      <c r="AR57" s="1024"/>
      <c r="AS57" s="1024"/>
      <c r="AT57" s="1024"/>
      <c r="AU57" s="1024"/>
      <c r="AV57" s="1017"/>
      <c r="AW57" s="1017"/>
      <c r="AX57" s="1017"/>
      <c r="AY57" s="1017"/>
      <c r="AZ57" s="1017"/>
      <c r="BA57" s="1017"/>
      <c r="BB57" s="1017"/>
      <c r="BC57" s="1017"/>
      <c r="BD57" s="1017"/>
      <c r="BE57" s="1017"/>
      <c r="BF57" s="1017"/>
      <c r="BG57" s="1017"/>
      <c r="BH57" s="1017"/>
      <c r="BI57" s="1017"/>
      <c r="BJ57" s="1017"/>
      <c r="BK57" s="1017"/>
      <c r="BL57" s="1017"/>
      <c r="BM57" s="1017"/>
      <c r="BN57" s="1017"/>
      <c r="BO57" s="1017"/>
      <c r="BP57" s="1017"/>
      <c r="BQ57" s="1017"/>
      <c r="BR57" s="1017"/>
      <c r="BS57" s="1017"/>
      <c r="BT57" s="1017"/>
      <c r="BU57" s="1017"/>
      <c r="BV57" s="1017"/>
      <c r="BW57" s="1017"/>
      <c r="BX57" s="1017"/>
      <c r="BY57" s="1017"/>
      <c r="BZ57" s="1017"/>
      <c r="CA57" s="1017"/>
      <c r="CB57" s="1017"/>
      <c r="CC57" s="1017"/>
      <c r="CD57" s="1017"/>
      <c r="CE57" s="1017"/>
      <c r="CF57" s="1108"/>
      <c r="CG57" s="1108"/>
      <c r="CH57" s="1108"/>
      <c r="CI57" s="1109"/>
      <c r="CJ57" s="1110"/>
      <c r="CK57" s="1094"/>
      <c r="CL57" s="1094"/>
    </row>
    <row r="58" spans="1:90" x14ac:dyDescent="0.25">
      <c r="A58" s="1164"/>
      <c r="B58" s="1061"/>
      <c r="C58" s="1061"/>
      <c r="D58" s="1094"/>
      <c r="E58" s="1094"/>
      <c r="F58" s="1094"/>
      <c r="G58" s="1094"/>
      <c r="H58" s="1061"/>
      <c r="I58" s="1094"/>
      <c r="J58" s="1094"/>
      <c r="K58" s="1019"/>
      <c r="L58" s="1019"/>
      <c r="M58" s="1019"/>
      <c r="N58" s="1019"/>
      <c r="O58" s="1019"/>
      <c r="P58" s="1019"/>
      <c r="Q58" s="1019"/>
      <c r="R58" s="1019"/>
      <c r="S58" s="1019"/>
      <c r="T58" s="1019"/>
      <c r="U58" s="1019"/>
      <c r="V58" s="1019"/>
      <c r="W58" s="1019"/>
      <c r="X58" s="1019"/>
      <c r="Y58" s="1019"/>
      <c r="Z58" s="1019"/>
      <c r="AA58" s="1019"/>
      <c r="AB58" s="1017"/>
      <c r="AC58" s="1017"/>
      <c r="AD58" s="1017"/>
      <c r="AE58" s="1017"/>
      <c r="AF58" s="1017"/>
      <c r="AG58" s="1017"/>
      <c r="AH58" s="1017"/>
      <c r="AI58" s="1017"/>
      <c r="AJ58" s="1017"/>
      <c r="AK58" s="1017"/>
      <c r="AL58" s="1017"/>
      <c r="AM58" s="1017"/>
      <c r="AN58" s="1017"/>
      <c r="AO58" s="1017"/>
      <c r="AP58" s="1024"/>
      <c r="AQ58" s="1024"/>
      <c r="AR58" s="1024"/>
      <c r="AS58" s="1024"/>
      <c r="AT58" s="1024"/>
      <c r="AU58" s="1024"/>
      <c r="AV58" s="1017"/>
      <c r="AW58" s="1017"/>
      <c r="AX58" s="1017"/>
      <c r="AY58" s="1017"/>
      <c r="AZ58" s="1017"/>
      <c r="BA58" s="1017"/>
      <c r="BB58" s="1017"/>
      <c r="BC58" s="1017"/>
      <c r="BD58" s="1017"/>
      <c r="BE58" s="1017"/>
      <c r="BF58" s="1017"/>
      <c r="BG58" s="1017"/>
      <c r="BH58" s="1017"/>
      <c r="BI58" s="1017"/>
      <c r="BJ58" s="1017"/>
      <c r="BK58" s="1017"/>
      <c r="BL58" s="1017"/>
      <c r="BM58" s="1017"/>
      <c r="BN58" s="1017"/>
      <c r="BO58" s="1017"/>
      <c r="BP58" s="1017"/>
      <c r="BQ58" s="1017"/>
      <c r="BR58" s="1017"/>
      <c r="BS58" s="1017"/>
      <c r="BT58" s="1017"/>
      <c r="BU58" s="1017"/>
      <c r="BV58" s="1017"/>
      <c r="BW58" s="1017"/>
      <c r="BX58" s="1017"/>
      <c r="BY58" s="1017"/>
      <c r="BZ58" s="1017"/>
      <c r="CA58" s="1017"/>
      <c r="CB58" s="1017"/>
      <c r="CC58" s="1017"/>
      <c r="CD58" s="1017"/>
      <c r="CE58" s="1017"/>
      <c r="CF58" s="1089"/>
      <c r="CG58" s="1089"/>
      <c r="CH58" s="1089"/>
      <c r="CI58" s="1089"/>
      <c r="CJ58" s="1110"/>
      <c r="CK58" s="1094"/>
      <c r="CL58" s="1094"/>
    </row>
    <row r="59" spans="1:90" x14ac:dyDescent="0.25">
      <c r="A59" s="1164"/>
      <c r="B59" s="1061"/>
      <c r="C59" s="1061"/>
      <c r="D59" s="1094"/>
      <c r="E59" s="1094"/>
      <c r="F59" s="1094"/>
      <c r="G59" s="1094"/>
      <c r="H59" s="1061"/>
      <c r="I59" s="1094"/>
      <c r="J59" s="1094"/>
      <c r="K59" s="1019"/>
      <c r="L59" s="1019"/>
      <c r="M59" s="1019"/>
      <c r="N59" s="1019"/>
      <c r="O59" s="1019"/>
      <c r="P59" s="1019"/>
      <c r="Q59" s="1019"/>
      <c r="R59" s="1019"/>
      <c r="S59" s="1019"/>
      <c r="T59" s="1019"/>
      <c r="U59" s="1019"/>
      <c r="V59" s="1019"/>
      <c r="W59" s="1019"/>
      <c r="X59" s="1019"/>
      <c r="Y59" s="1019"/>
      <c r="Z59" s="1019"/>
      <c r="AA59" s="1019"/>
      <c r="AB59" s="1017"/>
      <c r="AC59" s="1017"/>
      <c r="AD59" s="1017"/>
      <c r="AE59" s="1017"/>
      <c r="AF59" s="1017"/>
      <c r="AG59" s="1017"/>
      <c r="AH59" s="1017"/>
      <c r="AI59" s="1017"/>
      <c r="AJ59" s="1017"/>
      <c r="AK59" s="1017"/>
      <c r="AL59" s="1017"/>
      <c r="AM59" s="1017"/>
      <c r="AN59" s="1017"/>
      <c r="AO59" s="1017"/>
      <c r="AP59" s="1024"/>
      <c r="AQ59" s="1024"/>
      <c r="AR59" s="1024"/>
      <c r="AS59" s="1024"/>
      <c r="AT59" s="1024"/>
      <c r="AU59" s="1024"/>
      <c r="AV59" s="1017"/>
      <c r="AW59" s="1017"/>
      <c r="AX59" s="1017"/>
      <c r="AY59" s="1017"/>
      <c r="AZ59" s="1017"/>
      <c r="BA59" s="1017"/>
      <c r="BB59" s="1017"/>
      <c r="BC59" s="1017"/>
      <c r="BD59" s="1017"/>
      <c r="BE59" s="1017"/>
      <c r="BF59" s="1017"/>
      <c r="BG59" s="1017"/>
      <c r="BH59" s="1017"/>
      <c r="BI59" s="1017"/>
      <c r="BJ59" s="1017"/>
      <c r="BK59" s="1017"/>
      <c r="BL59" s="1017"/>
      <c r="BM59" s="1017"/>
      <c r="BN59" s="1017"/>
      <c r="BO59" s="1017"/>
      <c r="BP59" s="1017"/>
      <c r="BQ59" s="1017"/>
      <c r="BR59" s="1017"/>
      <c r="BS59" s="1017"/>
      <c r="BT59" s="1017"/>
      <c r="BU59" s="1017"/>
      <c r="BV59" s="1017"/>
      <c r="BW59" s="1017"/>
      <c r="BX59" s="1017"/>
      <c r="BY59" s="1017"/>
      <c r="BZ59" s="1017"/>
      <c r="CA59" s="1017"/>
      <c r="CB59" s="1017"/>
      <c r="CC59" s="1017"/>
      <c r="CD59" s="1017"/>
      <c r="CE59" s="1017"/>
      <c r="CF59" s="1089"/>
      <c r="CG59" s="1089"/>
      <c r="CH59" s="1089"/>
      <c r="CI59" s="1089"/>
      <c r="CJ59" s="1110"/>
      <c r="CK59" s="1094"/>
      <c r="CL59" s="1094"/>
    </row>
    <row r="60" spans="1:90" x14ac:dyDescent="0.25">
      <c r="A60" s="1164"/>
      <c r="B60" s="1061"/>
      <c r="C60" s="1061"/>
      <c r="D60" s="1094"/>
      <c r="E60" s="1094"/>
      <c r="F60" s="1094"/>
      <c r="G60" s="1094"/>
      <c r="H60" s="1061"/>
      <c r="I60" s="1094"/>
      <c r="J60" s="1094"/>
      <c r="K60" s="1019"/>
      <c r="L60" s="1019"/>
      <c r="M60" s="1019"/>
      <c r="N60" s="1019"/>
      <c r="O60" s="1019"/>
      <c r="P60" s="1019"/>
      <c r="Q60" s="1019"/>
      <c r="R60" s="1019"/>
      <c r="S60" s="1019"/>
      <c r="T60" s="1019"/>
      <c r="U60" s="1019"/>
      <c r="V60" s="1019"/>
      <c r="W60" s="1019"/>
      <c r="X60" s="1019"/>
      <c r="Y60" s="1019"/>
      <c r="Z60" s="1019"/>
      <c r="AA60" s="1019"/>
      <c r="AB60" s="1017"/>
      <c r="AC60" s="1017"/>
      <c r="AD60" s="1017"/>
      <c r="AE60" s="1017"/>
      <c r="AF60" s="1017"/>
      <c r="AG60" s="1017"/>
      <c r="AH60" s="1017"/>
      <c r="AI60" s="1017"/>
      <c r="AJ60" s="1017"/>
      <c r="AK60" s="1017"/>
      <c r="AL60" s="1017"/>
      <c r="AM60" s="1017"/>
      <c r="AN60" s="1017"/>
      <c r="AO60" s="1017"/>
      <c r="AP60" s="1024"/>
      <c r="AQ60" s="1024"/>
      <c r="AR60" s="1024"/>
      <c r="AS60" s="1024"/>
      <c r="AT60" s="1024"/>
      <c r="AU60" s="1024"/>
      <c r="AV60" s="1017"/>
      <c r="AW60" s="1017"/>
      <c r="AX60" s="1017"/>
      <c r="AY60" s="1017"/>
      <c r="AZ60" s="1017"/>
      <c r="BA60" s="1017"/>
      <c r="BB60" s="1017"/>
      <c r="BC60" s="1017"/>
      <c r="BD60" s="1017"/>
      <c r="BE60" s="1017"/>
      <c r="BF60" s="1017"/>
      <c r="BG60" s="1017"/>
      <c r="BH60" s="1017"/>
      <c r="BI60" s="1017"/>
      <c r="BJ60" s="1017"/>
      <c r="BK60" s="1017"/>
      <c r="BL60" s="1017"/>
      <c r="BM60" s="1017"/>
      <c r="BN60" s="1017"/>
      <c r="BO60" s="1017"/>
      <c r="BP60" s="1017"/>
      <c r="BQ60" s="1017"/>
      <c r="BR60" s="1017"/>
      <c r="BS60" s="1017"/>
      <c r="BT60" s="1017"/>
      <c r="BU60" s="1017"/>
      <c r="BV60" s="1017"/>
      <c r="BW60" s="1017"/>
      <c r="BX60" s="1017"/>
      <c r="BY60" s="1017"/>
      <c r="BZ60" s="1017"/>
      <c r="CA60" s="1017"/>
      <c r="CB60" s="1017"/>
      <c r="CC60" s="1017"/>
      <c r="CD60" s="1017"/>
      <c r="CE60" s="1017"/>
      <c r="CF60" s="1110"/>
      <c r="CG60" s="1110"/>
      <c r="CH60" s="1110"/>
      <c r="CI60" s="1110"/>
      <c r="CJ60" s="1110"/>
      <c r="CK60" s="1094"/>
      <c r="CL60" s="1094"/>
    </row>
    <row r="61" spans="1:90" x14ac:dyDescent="0.25">
      <c r="A61" s="1164"/>
      <c r="B61" s="1061"/>
      <c r="C61" s="1061"/>
      <c r="D61" s="1094"/>
      <c r="E61" s="1094"/>
      <c r="F61" s="1094"/>
      <c r="G61" s="1094"/>
      <c r="H61" s="1061" t="s">
        <v>91</v>
      </c>
      <c r="I61" s="1094"/>
      <c r="J61" s="1094"/>
      <c r="K61" s="1019"/>
      <c r="L61" s="1019"/>
      <c r="M61" s="1019"/>
      <c r="N61" s="1019"/>
      <c r="O61" s="1019"/>
      <c r="P61" s="1019"/>
      <c r="Q61" s="1019"/>
      <c r="R61" s="1019"/>
      <c r="S61" s="1019"/>
      <c r="T61" s="1019"/>
      <c r="U61" s="1019"/>
      <c r="V61" s="1019"/>
      <c r="W61" s="1019"/>
      <c r="X61" s="1019"/>
      <c r="Y61" s="1019"/>
      <c r="Z61" s="1019"/>
      <c r="AA61" s="1019"/>
      <c r="AB61" s="1017"/>
      <c r="AC61" s="1017"/>
      <c r="AD61" s="1017"/>
      <c r="AE61" s="1017"/>
      <c r="AF61" s="1017"/>
      <c r="AG61" s="1017"/>
      <c r="AH61" s="1017"/>
      <c r="AI61" s="1017"/>
      <c r="AJ61" s="1017"/>
      <c r="AK61" s="1017"/>
      <c r="AL61" s="1017"/>
      <c r="AM61" s="1017"/>
      <c r="AN61" s="1017"/>
      <c r="AO61" s="1017"/>
      <c r="AP61" s="1024"/>
      <c r="AQ61" s="1024"/>
      <c r="AR61" s="1024"/>
      <c r="AS61" s="1024"/>
      <c r="AT61" s="1024"/>
      <c r="AU61" s="1024"/>
      <c r="AV61" s="1017"/>
      <c r="AW61" s="1017"/>
      <c r="AX61" s="1017"/>
      <c r="AY61" s="1017"/>
      <c r="AZ61" s="1017"/>
      <c r="BA61" s="1017"/>
      <c r="BB61" s="1017"/>
      <c r="BC61" s="1017"/>
      <c r="BD61" s="1017"/>
      <c r="BE61" s="1017"/>
      <c r="BF61" s="1017"/>
      <c r="BG61" s="1017"/>
      <c r="BH61" s="1017"/>
      <c r="BI61" s="1017"/>
      <c r="BJ61" s="1017"/>
      <c r="BK61" s="1017"/>
      <c r="BL61" s="1017"/>
      <c r="BM61" s="1017"/>
      <c r="BN61" s="1017"/>
      <c r="BO61" s="1017"/>
      <c r="BP61" s="1017"/>
      <c r="BQ61" s="1017"/>
      <c r="BR61" s="1017"/>
      <c r="BS61" s="1017"/>
      <c r="BT61" s="1017"/>
      <c r="BU61" s="1017"/>
      <c r="BV61" s="1017"/>
      <c r="BW61" s="1017"/>
      <c r="BX61" s="1017"/>
      <c r="BY61" s="1017"/>
      <c r="BZ61" s="1017"/>
      <c r="CA61" s="1017"/>
      <c r="CB61" s="1017"/>
      <c r="CC61" s="1017"/>
      <c r="CD61" s="1017"/>
      <c r="CE61" s="1017"/>
      <c r="CF61" s="1110"/>
      <c r="CG61" s="1110"/>
      <c r="CH61" s="1110"/>
      <c r="CI61" s="1110"/>
      <c r="CJ61" s="1110"/>
      <c r="CK61" s="1094"/>
      <c r="CL61" s="1094"/>
    </row>
    <row r="62" spans="1:90" x14ac:dyDescent="0.25">
      <c r="A62" s="1164"/>
      <c r="B62" s="1061"/>
      <c r="C62" s="1061"/>
      <c r="D62" s="1094"/>
      <c r="E62" s="1094"/>
      <c r="F62" s="1094"/>
      <c r="G62" s="1094"/>
      <c r="H62" s="1061"/>
      <c r="I62" s="1094"/>
      <c r="J62" s="1094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7"/>
      <c r="AC62" s="1017"/>
      <c r="AD62" s="1017"/>
      <c r="AE62" s="1017"/>
      <c r="AF62" s="1017"/>
      <c r="AG62" s="1017"/>
      <c r="AH62" s="1017"/>
      <c r="AI62" s="1017"/>
      <c r="AJ62" s="1017"/>
      <c r="AK62" s="1017"/>
      <c r="AL62" s="1017"/>
      <c r="AM62" s="1017"/>
      <c r="AN62" s="1017"/>
      <c r="AO62" s="1017"/>
      <c r="AP62" s="1024"/>
      <c r="AQ62" s="1024"/>
      <c r="AR62" s="1024"/>
      <c r="AS62" s="1024"/>
      <c r="AT62" s="1024"/>
      <c r="AU62" s="1024"/>
      <c r="AV62" s="1017"/>
      <c r="AW62" s="1017"/>
      <c r="AX62" s="1017"/>
      <c r="AY62" s="1017"/>
      <c r="AZ62" s="1017"/>
      <c r="BA62" s="1017"/>
      <c r="BB62" s="1017"/>
      <c r="BC62" s="1017"/>
      <c r="BD62" s="1017"/>
      <c r="BE62" s="1017"/>
      <c r="BF62" s="1017"/>
      <c r="BG62" s="1017"/>
      <c r="BH62" s="1017"/>
      <c r="BI62" s="1017"/>
      <c r="BJ62" s="1017"/>
      <c r="BK62" s="1017"/>
      <c r="BL62" s="1017"/>
      <c r="BM62" s="1017"/>
      <c r="BN62" s="1017"/>
      <c r="BO62" s="1017"/>
      <c r="BP62" s="1017"/>
      <c r="BQ62" s="1017"/>
      <c r="BR62" s="1017"/>
      <c r="BS62" s="1017"/>
      <c r="BT62" s="1017"/>
      <c r="BU62" s="1017"/>
      <c r="BV62" s="1017"/>
      <c r="BW62" s="1017"/>
      <c r="BX62" s="1017"/>
      <c r="BY62" s="1017"/>
      <c r="BZ62" s="1017"/>
      <c r="CA62" s="1017"/>
      <c r="CB62" s="1017"/>
      <c r="CC62" s="1017"/>
      <c r="CD62" s="1017"/>
      <c r="CE62" s="1017"/>
      <c r="CF62" s="1110"/>
      <c r="CG62" s="1110"/>
      <c r="CH62" s="1110"/>
      <c r="CI62" s="1110"/>
      <c r="CJ62" s="1110"/>
      <c r="CK62" s="1094"/>
      <c r="CL62" s="1094"/>
    </row>
    <row r="63" spans="1:90" ht="18" x14ac:dyDescent="0.25">
      <c r="A63" s="1164"/>
      <c r="B63" s="1061"/>
      <c r="C63" s="1106" t="s">
        <v>79</v>
      </c>
      <c r="D63" s="1166" t="s">
        <v>55</v>
      </c>
      <c r="E63" s="1166"/>
      <c r="F63" s="1166"/>
      <c r="G63" s="1166"/>
      <c r="H63" s="1061"/>
      <c r="I63" s="1094"/>
      <c r="J63" s="1094"/>
      <c r="K63" s="1019"/>
      <c r="L63" s="1019"/>
      <c r="M63" s="1019"/>
      <c r="N63" s="1019"/>
      <c r="O63" s="1019"/>
      <c r="P63" s="1019"/>
      <c r="Q63" s="1019"/>
      <c r="R63" s="1019"/>
      <c r="S63" s="1019"/>
      <c r="T63" s="1019"/>
      <c r="U63" s="1019"/>
      <c r="V63" s="1019"/>
      <c r="W63" s="1019"/>
      <c r="X63" s="1019"/>
      <c r="Y63" s="1019"/>
      <c r="Z63" s="1019"/>
      <c r="AA63" s="1019"/>
      <c r="AB63" s="1017"/>
      <c r="AC63" s="1017"/>
      <c r="AD63" s="1017"/>
      <c r="AE63" s="1017"/>
      <c r="AF63" s="1017"/>
      <c r="AG63" s="1017"/>
      <c r="AH63" s="1017"/>
      <c r="AI63" s="1017"/>
      <c r="AJ63" s="1017"/>
      <c r="AK63" s="1017"/>
      <c r="AL63" s="1017"/>
      <c r="AM63" s="1017"/>
      <c r="AN63" s="1017"/>
      <c r="AO63" s="1017"/>
      <c r="AP63" s="1024"/>
      <c r="AQ63" s="1024"/>
      <c r="AR63" s="1024"/>
      <c r="AS63" s="1024"/>
      <c r="AT63" s="1024"/>
      <c r="AU63" s="1024"/>
      <c r="AV63" s="1017"/>
      <c r="AW63" s="1017"/>
      <c r="AX63" s="1017"/>
      <c r="AY63" s="1017"/>
      <c r="AZ63" s="1017"/>
      <c r="BA63" s="1017"/>
      <c r="BB63" s="1017"/>
      <c r="BC63" s="1017"/>
      <c r="BD63" s="1017"/>
      <c r="BE63" s="1017"/>
      <c r="BF63" s="1017"/>
      <c r="BG63" s="1017"/>
      <c r="BH63" s="1017"/>
      <c r="BI63" s="1017"/>
      <c r="BJ63" s="1017"/>
      <c r="BK63" s="1017"/>
      <c r="BL63" s="1017"/>
      <c r="BM63" s="1017"/>
      <c r="BN63" s="1017"/>
      <c r="BO63" s="1017"/>
      <c r="BP63" s="1017"/>
      <c r="BQ63" s="1017"/>
      <c r="BR63" s="1017"/>
      <c r="BS63" s="1017"/>
      <c r="BT63" s="1017"/>
      <c r="BU63" s="1017"/>
      <c r="BV63" s="1017"/>
      <c r="BW63" s="1017"/>
      <c r="BX63" s="1017"/>
      <c r="BY63" s="1017"/>
      <c r="BZ63" s="1017"/>
      <c r="CA63" s="1017"/>
      <c r="CB63" s="1017"/>
      <c r="CC63" s="1017"/>
      <c r="CD63" s="1017"/>
      <c r="CE63" s="1017"/>
      <c r="CF63" s="1110"/>
      <c r="CG63" s="1110"/>
      <c r="CH63" s="1110"/>
      <c r="CI63" s="1110"/>
      <c r="CJ63" s="1110"/>
      <c r="CK63" s="1094"/>
      <c r="CL63" s="1094"/>
    </row>
    <row r="64" spans="1:90" x14ac:dyDescent="0.25">
      <c r="A64" s="1164"/>
      <c r="B64" s="1061"/>
      <c r="C64" s="1061"/>
      <c r="D64" s="1094"/>
      <c r="E64" s="1094"/>
      <c r="F64" s="1094"/>
      <c r="G64" s="1094"/>
      <c r="H64" s="1061"/>
      <c r="I64" s="1094"/>
      <c r="J64" s="1094"/>
      <c r="K64" s="1019"/>
      <c r="L64" s="1019"/>
      <c r="M64" s="1019"/>
      <c r="N64" s="1019"/>
      <c r="O64" s="1019"/>
      <c r="P64" s="1019"/>
      <c r="Q64" s="1019"/>
      <c r="R64" s="1019"/>
      <c r="S64" s="1019"/>
      <c r="T64" s="1019"/>
      <c r="U64" s="1019"/>
      <c r="V64" s="1019"/>
      <c r="W64" s="1019"/>
      <c r="X64" s="1019"/>
      <c r="Y64" s="1019"/>
      <c r="Z64" s="1019"/>
      <c r="AA64" s="1019"/>
      <c r="AB64" s="1017"/>
      <c r="AC64" s="1017"/>
      <c r="AD64" s="1017"/>
      <c r="AE64" s="1017"/>
      <c r="AF64" s="1017"/>
      <c r="AG64" s="1017"/>
      <c r="AH64" s="1017"/>
      <c r="AI64" s="1017"/>
      <c r="AJ64" s="1017"/>
      <c r="AK64" s="1017"/>
      <c r="AL64" s="1017"/>
      <c r="AM64" s="1017"/>
      <c r="AN64" s="1017"/>
      <c r="AO64" s="1017"/>
      <c r="AP64" s="1024"/>
      <c r="AQ64" s="1024"/>
      <c r="AR64" s="1024"/>
      <c r="AS64" s="1024"/>
      <c r="AT64" s="1024"/>
      <c r="AU64" s="1024"/>
      <c r="AV64" s="1017"/>
      <c r="AW64" s="1017"/>
      <c r="AX64" s="1017"/>
      <c r="AY64" s="1017"/>
      <c r="AZ64" s="1017"/>
      <c r="BA64" s="1017"/>
      <c r="BB64" s="1017"/>
      <c r="BC64" s="1017"/>
      <c r="BD64" s="1017"/>
      <c r="BE64" s="1017"/>
      <c r="BF64" s="1017"/>
      <c r="BG64" s="1017"/>
      <c r="BH64" s="1017"/>
      <c r="BI64" s="1017"/>
      <c r="BJ64" s="1017"/>
      <c r="BK64" s="1017"/>
      <c r="BL64" s="1017"/>
      <c r="BM64" s="1017"/>
      <c r="BN64" s="1017"/>
      <c r="BO64" s="1017"/>
      <c r="BP64" s="1017"/>
      <c r="BQ64" s="1017"/>
      <c r="BR64" s="1017"/>
      <c r="BS64" s="1017"/>
      <c r="BT64" s="1017"/>
      <c r="BU64" s="1017"/>
      <c r="BV64" s="1017"/>
      <c r="BW64" s="1017"/>
      <c r="BX64" s="1017"/>
      <c r="BY64" s="1017"/>
      <c r="BZ64" s="1017"/>
      <c r="CA64" s="1017"/>
      <c r="CB64" s="1017"/>
      <c r="CC64" s="1017"/>
      <c r="CD64" s="1017"/>
      <c r="CE64" s="1017"/>
      <c r="CF64" s="1110"/>
      <c r="CG64" s="1110"/>
      <c r="CH64" s="1110"/>
      <c r="CI64" s="1110"/>
      <c r="CJ64" s="1110"/>
      <c r="CK64" s="1094"/>
      <c r="CL64" s="1094"/>
    </row>
    <row r="65" spans="1:90" x14ac:dyDescent="0.25">
      <c r="A65" s="1164"/>
      <c r="B65" s="1061"/>
      <c r="C65" s="1061"/>
      <c r="D65" s="1094"/>
      <c r="E65" s="1094"/>
      <c r="F65" s="1094"/>
      <c r="G65" s="1094"/>
      <c r="H65" s="1061"/>
      <c r="I65" s="1094"/>
      <c r="J65" s="1094"/>
      <c r="K65" s="1019"/>
      <c r="L65" s="1019"/>
      <c r="M65" s="1019"/>
      <c r="N65" s="1019"/>
      <c r="O65" s="1019"/>
      <c r="P65" s="1019"/>
      <c r="Q65" s="1019"/>
      <c r="R65" s="1019"/>
      <c r="S65" s="1019"/>
      <c r="T65" s="1019"/>
      <c r="U65" s="1019"/>
      <c r="V65" s="1019"/>
      <c r="W65" s="1019"/>
      <c r="X65" s="1019"/>
      <c r="Y65" s="1019"/>
      <c r="Z65" s="1019"/>
      <c r="AA65" s="1019"/>
      <c r="AB65" s="1017"/>
      <c r="AC65" s="1017"/>
      <c r="AD65" s="1017"/>
      <c r="AE65" s="1017"/>
      <c r="AF65" s="1017"/>
      <c r="AG65" s="1017"/>
      <c r="AH65" s="1017"/>
      <c r="AI65" s="1017"/>
      <c r="AJ65" s="1017"/>
      <c r="AK65" s="1017"/>
      <c r="AL65" s="1017"/>
      <c r="AM65" s="1017"/>
      <c r="AN65" s="1017"/>
      <c r="AO65" s="1017"/>
      <c r="AP65" s="1024"/>
      <c r="AQ65" s="1024"/>
      <c r="AR65" s="1024"/>
      <c r="AS65" s="1024"/>
      <c r="AT65" s="1024"/>
      <c r="AU65" s="1024"/>
      <c r="AV65" s="1017"/>
      <c r="AW65" s="1017"/>
      <c r="AX65" s="1017"/>
      <c r="AY65" s="1017"/>
      <c r="AZ65" s="1017"/>
      <c r="BA65" s="1017"/>
      <c r="BB65" s="1017"/>
      <c r="BC65" s="1017"/>
      <c r="BD65" s="1017"/>
      <c r="BE65" s="1017"/>
      <c r="BF65" s="1017"/>
      <c r="BG65" s="1017"/>
      <c r="BH65" s="1017"/>
      <c r="BI65" s="1017"/>
      <c r="BJ65" s="1017"/>
      <c r="BK65" s="1017"/>
      <c r="BL65" s="1017"/>
      <c r="BM65" s="1017"/>
      <c r="BN65" s="1017"/>
      <c r="BO65" s="1017"/>
      <c r="BP65" s="1017"/>
      <c r="BQ65" s="1017"/>
      <c r="BR65" s="1017"/>
      <c r="BS65" s="1017"/>
      <c r="BT65" s="1017"/>
      <c r="BU65" s="1017"/>
      <c r="BV65" s="1017"/>
      <c r="BW65" s="1017"/>
      <c r="BX65" s="1017"/>
      <c r="BY65" s="1017"/>
      <c r="BZ65" s="1017"/>
      <c r="CA65" s="1017"/>
      <c r="CB65" s="1017"/>
      <c r="CC65" s="1017"/>
      <c r="CD65" s="1017"/>
      <c r="CE65" s="1017"/>
      <c r="CF65" s="1094"/>
      <c r="CG65" s="1094"/>
      <c r="CH65" s="1094"/>
      <c r="CI65" s="1094"/>
      <c r="CJ65" s="1094"/>
      <c r="CK65" s="1094"/>
      <c r="CL65" s="1094"/>
    </row>
    <row r="66" spans="1:90" x14ac:dyDescent="0.25">
      <c r="A66" s="1164"/>
      <c r="B66" s="1061"/>
      <c r="C66" s="1061"/>
      <c r="D66" s="1094"/>
      <c r="E66" s="1094"/>
      <c r="F66" s="1094"/>
      <c r="G66" s="1094"/>
      <c r="H66" s="1061"/>
      <c r="I66" s="1094"/>
      <c r="J66" s="1094"/>
      <c r="K66" s="1019"/>
      <c r="L66" s="1019"/>
      <c r="M66" s="1019"/>
      <c r="N66" s="1019"/>
      <c r="O66" s="1019"/>
      <c r="P66" s="1019"/>
      <c r="Q66" s="1019"/>
      <c r="R66" s="1019"/>
      <c r="S66" s="1019"/>
      <c r="T66" s="1019"/>
      <c r="U66" s="1019"/>
      <c r="V66" s="1019"/>
      <c r="W66" s="1019"/>
      <c r="X66" s="1019"/>
      <c r="Y66" s="1019"/>
      <c r="Z66" s="1019"/>
      <c r="AA66" s="1019"/>
      <c r="AB66" s="1017"/>
      <c r="AC66" s="1017"/>
      <c r="AD66" s="1017"/>
      <c r="AE66" s="1017"/>
      <c r="AF66" s="1017"/>
      <c r="AG66" s="1017"/>
      <c r="AH66" s="1017"/>
      <c r="AI66" s="1017"/>
      <c r="AJ66" s="1017"/>
      <c r="AK66" s="1017"/>
      <c r="AL66" s="1017"/>
      <c r="AM66" s="1017"/>
      <c r="AN66" s="1017"/>
      <c r="AO66" s="1017"/>
      <c r="AP66" s="1024"/>
      <c r="AQ66" s="1024"/>
      <c r="AR66" s="1024"/>
      <c r="AS66" s="1024"/>
      <c r="AT66" s="1024"/>
      <c r="AU66" s="1024"/>
      <c r="AV66" s="1017"/>
      <c r="AW66" s="1017"/>
      <c r="AX66" s="1017"/>
      <c r="AY66" s="1017"/>
      <c r="AZ66" s="1017"/>
      <c r="BA66" s="1017"/>
      <c r="BB66" s="1017"/>
      <c r="BC66" s="1017"/>
      <c r="BD66" s="1017"/>
      <c r="BE66" s="1017"/>
      <c r="BF66" s="1017"/>
      <c r="BG66" s="1017"/>
      <c r="BH66" s="1017"/>
      <c r="BI66" s="1017"/>
      <c r="BJ66" s="1017"/>
      <c r="BK66" s="1017"/>
      <c r="BL66" s="1017"/>
      <c r="BM66" s="1017"/>
      <c r="BN66" s="1017"/>
      <c r="BO66" s="1017"/>
      <c r="BP66" s="1017"/>
      <c r="BQ66" s="1017"/>
      <c r="BR66" s="1017"/>
      <c r="BS66" s="1017"/>
      <c r="BT66" s="1017"/>
      <c r="BU66" s="1017"/>
      <c r="BV66" s="1017"/>
      <c r="BW66" s="1017"/>
      <c r="BX66" s="1017"/>
      <c r="BY66" s="1017"/>
      <c r="BZ66" s="1017"/>
      <c r="CA66" s="1017"/>
      <c r="CB66" s="1017"/>
      <c r="CC66" s="1017"/>
      <c r="CD66" s="1017"/>
      <c r="CE66" s="1017"/>
      <c r="CF66" s="1094"/>
      <c r="CG66" s="1094"/>
      <c r="CH66" s="1094"/>
      <c r="CI66" s="1094"/>
      <c r="CJ66" s="1094"/>
      <c r="CK66" s="1094"/>
      <c r="CL66" s="1094"/>
    </row>
    <row r="67" spans="1:90" x14ac:dyDescent="0.25">
      <c r="A67" s="1164"/>
      <c r="B67" s="1061"/>
      <c r="C67" s="1061"/>
      <c r="D67" s="1094"/>
      <c r="E67" s="1094"/>
      <c r="F67" s="1094"/>
      <c r="G67" s="1094"/>
      <c r="H67" s="1061"/>
      <c r="I67" s="1094"/>
      <c r="J67" s="1094"/>
      <c r="K67" s="1019"/>
      <c r="L67" s="1019"/>
      <c r="M67" s="1019"/>
      <c r="N67" s="1019"/>
      <c r="O67" s="1019"/>
      <c r="P67" s="1019"/>
      <c r="Q67" s="1019"/>
      <c r="R67" s="1019"/>
      <c r="S67" s="1019"/>
      <c r="T67" s="1019"/>
      <c r="U67" s="1019"/>
      <c r="V67" s="1019"/>
      <c r="W67" s="1019"/>
      <c r="X67" s="1019"/>
      <c r="Y67" s="1019"/>
      <c r="Z67" s="1019"/>
      <c r="AA67" s="1019"/>
      <c r="AB67" s="1017"/>
      <c r="AC67" s="1017"/>
      <c r="AD67" s="1017"/>
      <c r="AE67" s="1017"/>
      <c r="AF67" s="1017"/>
      <c r="AG67" s="1017"/>
      <c r="AH67" s="1017"/>
      <c r="AI67" s="1017"/>
      <c r="AJ67" s="1017"/>
      <c r="AK67" s="1017"/>
      <c r="AL67" s="1017"/>
      <c r="AM67" s="1017"/>
      <c r="AN67" s="1017"/>
      <c r="AO67" s="1017"/>
      <c r="AP67" s="1024"/>
      <c r="AQ67" s="1024"/>
      <c r="AR67" s="1024"/>
      <c r="AS67" s="1024"/>
      <c r="AT67" s="1024"/>
      <c r="AU67" s="1024"/>
      <c r="AV67" s="1017"/>
      <c r="AW67" s="1017"/>
      <c r="AX67" s="1017"/>
      <c r="AY67" s="1017"/>
      <c r="AZ67" s="1017"/>
      <c r="BA67" s="1017"/>
      <c r="BB67" s="1017"/>
      <c r="BC67" s="1017"/>
      <c r="BD67" s="1017"/>
      <c r="BE67" s="1017"/>
      <c r="BF67" s="1017"/>
      <c r="BG67" s="1017"/>
      <c r="BH67" s="1017"/>
      <c r="BI67" s="1017"/>
      <c r="BJ67" s="1017"/>
      <c r="BK67" s="1017"/>
      <c r="BL67" s="1017"/>
      <c r="BM67" s="1017"/>
      <c r="BN67" s="1017"/>
      <c r="BO67" s="1017"/>
      <c r="BP67" s="1017"/>
      <c r="BQ67" s="1017"/>
      <c r="BR67" s="1017"/>
      <c r="BS67" s="1017"/>
      <c r="BT67" s="1017"/>
      <c r="BU67" s="1017"/>
      <c r="BV67" s="1017"/>
      <c r="BW67" s="1017"/>
      <c r="BX67" s="1017"/>
      <c r="BY67" s="1017"/>
      <c r="BZ67" s="1017"/>
      <c r="CA67" s="1017"/>
      <c r="CB67" s="1017"/>
      <c r="CC67" s="1017"/>
      <c r="CD67" s="1017"/>
      <c r="CE67" s="1017"/>
      <c r="CF67" s="1094"/>
      <c r="CG67" s="1094"/>
      <c r="CH67" s="1094"/>
      <c r="CI67" s="1094"/>
      <c r="CJ67" s="1094"/>
      <c r="CK67" s="1094"/>
      <c r="CL67" s="1094"/>
    </row>
    <row r="68" spans="1:90" x14ac:dyDescent="0.25">
      <c r="A68" s="1164"/>
      <c r="B68" s="1061"/>
      <c r="C68" s="1061"/>
      <c r="D68" s="1094"/>
      <c r="E68" s="1094"/>
      <c r="F68" s="1094"/>
      <c r="G68" s="1094"/>
      <c r="H68" s="1061"/>
      <c r="I68" s="1094"/>
      <c r="J68" s="1094"/>
      <c r="K68" s="1019"/>
      <c r="L68" s="1019"/>
      <c r="M68" s="1019"/>
      <c r="N68" s="1019"/>
      <c r="O68" s="1019"/>
      <c r="P68" s="1019"/>
      <c r="Q68" s="1019"/>
      <c r="R68" s="1019"/>
      <c r="S68" s="1019"/>
      <c r="T68" s="1019"/>
      <c r="U68" s="1019"/>
      <c r="V68" s="1019"/>
      <c r="W68" s="1019"/>
      <c r="X68" s="1019"/>
      <c r="Y68" s="1019"/>
      <c r="Z68" s="1019"/>
      <c r="AA68" s="1019"/>
      <c r="AB68" s="1017"/>
      <c r="AC68" s="1017"/>
      <c r="AD68" s="1017"/>
      <c r="AE68" s="1017"/>
      <c r="AF68" s="1017"/>
      <c r="AG68" s="1017"/>
      <c r="AH68" s="1017"/>
      <c r="AI68" s="1017"/>
      <c r="AJ68" s="1017"/>
      <c r="AK68" s="1017"/>
      <c r="AL68" s="1017"/>
      <c r="AM68" s="1017"/>
      <c r="AN68" s="1017"/>
      <c r="AO68" s="1017"/>
      <c r="AP68" s="1024"/>
      <c r="AQ68" s="1024"/>
      <c r="AR68" s="1024"/>
      <c r="AS68" s="1024"/>
      <c r="AT68" s="1024"/>
      <c r="AU68" s="1024"/>
      <c r="AV68" s="1017"/>
      <c r="AW68" s="1017"/>
      <c r="AX68" s="1017"/>
      <c r="AY68" s="1017"/>
      <c r="AZ68" s="1017"/>
      <c r="BA68" s="1017"/>
      <c r="BB68" s="1017"/>
      <c r="BC68" s="1017"/>
      <c r="BD68" s="1017"/>
      <c r="BE68" s="1017"/>
      <c r="BF68" s="1017"/>
      <c r="BG68" s="1017"/>
      <c r="BH68" s="1017"/>
      <c r="BI68" s="1017"/>
      <c r="BJ68" s="1017"/>
      <c r="BK68" s="1017"/>
      <c r="BL68" s="1017"/>
      <c r="BM68" s="1017"/>
      <c r="BN68" s="1017"/>
      <c r="BO68" s="1017"/>
      <c r="BP68" s="1017"/>
      <c r="BQ68" s="1017"/>
      <c r="BR68" s="1017"/>
      <c r="BS68" s="1017"/>
      <c r="BT68" s="1017"/>
      <c r="BU68" s="1017"/>
      <c r="BV68" s="1017"/>
      <c r="BW68" s="1017"/>
      <c r="BX68" s="1017"/>
      <c r="BY68" s="1017"/>
      <c r="BZ68" s="1017"/>
      <c r="CA68" s="1017"/>
      <c r="CB68" s="1017"/>
      <c r="CC68" s="1017"/>
      <c r="CD68" s="1017"/>
      <c r="CE68" s="1017"/>
      <c r="CF68" s="1094"/>
      <c r="CG68" s="1094"/>
      <c r="CH68" s="1094"/>
      <c r="CI68" s="1094"/>
      <c r="CJ68" s="1094"/>
      <c r="CK68" s="1094"/>
      <c r="CL68" s="1094"/>
    </row>
    <row r="69" spans="1:90" x14ac:dyDescent="0.25">
      <c r="A69" s="1164"/>
      <c r="B69" s="1061"/>
      <c r="C69" s="1061"/>
      <c r="D69" s="1094"/>
      <c r="E69" s="1094"/>
      <c r="F69" s="1094"/>
      <c r="G69" s="1094"/>
      <c r="H69" s="1061"/>
      <c r="I69" s="1094"/>
      <c r="J69" s="1094"/>
      <c r="K69" s="1011"/>
      <c r="L69" s="1011"/>
      <c r="M69" s="1011"/>
      <c r="N69" s="1011"/>
      <c r="O69" s="1011"/>
      <c r="P69" s="1011"/>
      <c r="Q69" s="1011"/>
      <c r="R69" s="1011"/>
      <c r="S69" s="1011"/>
      <c r="T69" s="1011"/>
      <c r="U69" s="1011"/>
      <c r="V69" s="1011"/>
      <c r="W69" s="1011"/>
      <c r="X69" s="1011"/>
      <c r="Y69" s="1011"/>
      <c r="Z69" s="1011"/>
      <c r="AA69" s="1011"/>
      <c r="AB69" s="1011"/>
      <c r="AC69" s="1011"/>
      <c r="AD69" s="1011"/>
      <c r="AE69" s="1011"/>
      <c r="AF69" s="1011"/>
      <c r="AG69" s="1011"/>
      <c r="AH69" s="1011"/>
      <c r="AI69" s="1011"/>
      <c r="AJ69" s="1011"/>
      <c r="AK69" s="1011"/>
      <c r="AL69" s="1011"/>
      <c r="AM69" s="1011"/>
      <c r="AN69" s="1011"/>
      <c r="AO69" s="1011"/>
      <c r="AP69" s="1011"/>
      <c r="AQ69" s="1011"/>
      <c r="AR69" s="1011"/>
      <c r="AS69" s="1011"/>
      <c r="AT69" s="1011"/>
      <c r="AU69" s="1011"/>
      <c r="AV69" s="1011"/>
      <c r="AW69" s="1011"/>
      <c r="AX69" s="1011"/>
      <c r="AY69" s="1011"/>
      <c r="AZ69" s="1011"/>
      <c r="BA69" s="1011"/>
      <c r="BB69" s="1011"/>
      <c r="BC69" s="1011"/>
      <c r="BD69" s="1011"/>
      <c r="BE69" s="1011"/>
      <c r="BF69" s="1011"/>
      <c r="BG69" s="1011"/>
      <c r="BH69" s="1011"/>
      <c r="BI69" s="1011"/>
      <c r="BJ69" s="1011"/>
      <c r="BK69" s="1011"/>
      <c r="BL69" s="1011"/>
      <c r="BM69" s="1011"/>
      <c r="BN69" s="1011"/>
      <c r="BO69" s="1011"/>
      <c r="BP69" s="1011"/>
      <c r="BQ69" s="1011"/>
      <c r="BR69" s="1011"/>
      <c r="BS69" s="1011"/>
      <c r="BT69" s="1011"/>
      <c r="BU69" s="1011"/>
      <c r="BV69" s="1011"/>
      <c r="BW69" s="1011"/>
      <c r="BX69" s="1011"/>
      <c r="BY69" s="1011"/>
      <c r="BZ69" s="1011"/>
      <c r="CA69" s="1011"/>
      <c r="CB69" s="1011"/>
      <c r="CC69" s="1011"/>
      <c r="CD69" s="1011"/>
      <c r="CE69" s="1011"/>
      <c r="CF69" s="1094"/>
      <c r="CG69" s="1094"/>
      <c r="CH69" s="1094"/>
      <c r="CI69" s="1094"/>
      <c r="CJ69" s="1094"/>
      <c r="CK69" s="1094"/>
      <c r="CL69" s="1011"/>
    </row>
    <row r="70" spans="1:90" x14ac:dyDescent="0.25">
      <c r="A70" s="1164"/>
      <c r="B70" s="1061"/>
      <c r="C70" s="1061"/>
      <c r="D70" s="1094"/>
      <c r="E70" s="1094"/>
      <c r="F70" s="1094"/>
      <c r="G70" s="1094"/>
      <c r="H70" s="1061"/>
      <c r="I70" s="1094"/>
      <c r="J70" s="1094"/>
      <c r="K70" s="1011"/>
      <c r="L70" s="1011"/>
      <c r="M70" s="1011"/>
      <c r="N70" s="1011"/>
      <c r="O70" s="1011"/>
      <c r="P70" s="1011"/>
      <c r="Q70" s="1011"/>
      <c r="R70" s="1011"/>
      <c r="S70" s="1011"/>
      <c r="T70" s="1011"/>
      <c r="U70" s="1011"/>
      <c r="V70" s="1011"/>
      <c r="W70" s="1011"/>
      <c r="X70" s="1011"/>
      <c r="Y70" s="1011"/>
      <c r="Z70" s="1011"/>
      <c r="AA70" s="1011"/>
      <c r="AB70" s="1011"/>
      <c r="AC70" s="1011"/>
      <c r="AD70" s="1011"/>
      <c r="AE70" s="1011"/>
      <c r="AF70" s="1011"/>
      <c r="AG70" s="1011"/>
      <c r="AH70" s="1011"/>
      <c r="AI70" s="1011"/>
      <c r="AJ70" s="1011"/>
      <c r="AK70" s="1011"/>
      <c r="AL70" s="1011"/>
      <c r="AM70" s="1011"/>
      <c r="AN70" s="1011"/>
      <c r="AO70" s="1011"/>
      <c r="AP70" s="1011"/>
      <c r="AQ70" s="1011"/>
      <c r="AR70" s="1011"/>
      <c r="AS70" s="1011"/>
      <c r="AT70" s="1011"/>
      <c r="AU70" s="1011"/>
      <c r="AV70" s="1011"/>
      <c r="AW70" s="1011"/>
      <c r="AX70" s="1011"/>
      <c r="AY70" s="1011"/>
      <c r="AZ70" s="1011"/>
      <c r="BA70" s="1011"/>
      <c r="BB70" s="1011"/>
      <c r="BC70" s="1011"/>
      <c r="BD70" s="1011"/>
      <c r="BE70" s="1011"/>
      <c r="BF70" s="1011"/>
      <c r="BG70" s="1011"/>
      <c r="BH70" s="1011"/>
      <c r="BI70" s="1011"/>
      <c r="BJ70" s="1011"/>
      <c r="BK70" s="1011"/>
      <c r="BL70" s="1011"/>
      <c r="BM70" s="1011"/>
      <c r="BN70" s="1011"/>
      <c r="BO70" s="1011"/>
      <c r="BP70" s="1011"/>
      <c r="BQ70" s="1011"/>
      <c r="BR70" s="1011"/>
      <c r="BS70" s="1011"/>
      <c r="BT70" s="1011"/>
      <c r="BU70" s="1011"/>
      <c r="BV70" s="1011"/>
      <c r="BW70" s="1011"/>
      <c r="BX70" s="1011"/>
      <c r="BY70" s="1011"/>
      <c r="BZ70" s="1011"/>
      <c r="CA70" s="1011"/>
      <c r="CB70" s="1011"/>
      <c r="CC70" s="1011"/>
      <c r="CD70" s="1011"/>
      <c r="CE70" s="1011"/>
      <c r="CF70" s="1094"/>
      <c r="CG70" s="1094"/>
      <c r="CH70" s="1094"/>
      <c r="CI70" s="1094"/>
      <c r="CJ70" s="1094"/>
      <c r="CK70" s="1094"/>
      <c r="CL70" s="1011"/>
    </row>
    <row r="71" spans="1:90" x14ac:dyDescent="0.25">
      <c r="A71" s="1164"/>
      <c r="B71" s="1111"/>
      <c r="C71" s="1111"/>
      <c r="D71" s="1011"/>
      <c r="E71" s="1011"/>
      <c r="F71" s="1014"/>
      <c r="G71" s="1011"/>
      <c r="H71" s="1111"/>
      <c r="I71" s="1014"/>
      <c r="J71" s="1014"/>
      <c r="K71" s="1011"/>
      <c r="L71" s="1011"/>
      <c r="M71" s="1011"/>
      <c r="N71" s="1011"/>
      <c r="O71" s="1011"/>
      <c r="P71" s="1011"/>
      <c r="Q71" s="1011"/>
      <c r="R71" s="1011"/>
      <c r="S71" s="1011"/>
      <c r="T71" s="1011"/>
      <c r="U71" s="1011"/>
      <c r="V71" s="1011"/>
      <c r="W71" s="1011"/>
      <c r="X71" s="1011"/>
      <c r="Y71" s="1011"/>
      <c r="Z71" s="1011"/>
      <c r="AA71" s="1011"/>
      <c r="AB71" s="1011"/>
      <c r="AC71" s="1011"/>
      <c r="AD71" s="1011"/>
      <c r="AE71" s="1011"/>
      <c r="AF71" s="1011"/>
      <c r="AG71" s="1011"/>
      <c r="AH71" s="1011"/>
      <c r="AI71" s="1011"/>
      <c r="AJ71" s="1011"/>
      <c r="AK71" s="1011"/>
      <c r="AL71" s="1011"/>
      <c r="AM71" s="1011"/>
      <c r="AN71" s="1011"/>
      <c r="AO71" s="1011"/>
      <c r="AP71" s="1011"/>
      <c r="AQ71" s="1011"/>
      <c r="AR71" s="1011"/>
      <c r="AS71" s="1011"/>
      <c r="AT71" s="1011"/>
      <c r="AU71" s="1011"/>
      <c r="AV71" s="1011"/>
      <c r="AW71" s="1011"/>
      <c r="AX71" s="1011"/>
      <c r="AY71" s="1011"/>
      <c r="AZ71" s="1011"/>
      <c r="BA71" s="1011"/>
      <c r="BB71" s="1011"/>
      <c r="BC71" s="1011"/>
      <c r="BD71" s="1011"/>
      <c r="BE71" s="1011"/>
      <c r="BF71" s="1011"/>
      <c r="BG71" s="1011"/>
      <c r="BH71" s="1011"/>
      <c r="BI71" s="1011"/>
      <c r="BJ71" s="1011"/>
      <c r="BK71" s="1011"/>
      <c r="BL71" s="1011"/>
      <c r="BM71" s="1011"/>
      <c r="BN71" s="1011"/>
      <c r="BO71" s="1011"/>
      <c r="BP71" s="1011"/>
      <c r="BQ71" s="1011"/>
      <c r="BR71" s="1011"/>
      <c r="BS71" s="1011"/>
      <c r="BT71" s="1011"/>
      <c r="BU71" s="1011"/>
      <c r="BV71" s="1011"/>
      <c r="BW71" s="1011"/>
      <c r="BX71" s="1011"/>
      <c r="BY71" s="1011"/>
      <c r="BZ71" s="1011"/>
      <c r="CA71" s="1011"/>
      <c r="CB71" s="1011"/>
      <c r="CC71" s="1011"/>
      <c r="CD71" s="1011"/>
      <c r="CE71" s="1011"/>
      <c r="CF71" s="1094"/>
      <c r="CG71" s="1094"/>
      <c r="CH71" s="1094"/>
      <c r="CI71" s="1094"/>
      <c r="CJ71" s="1094"/>
      <c r="CK71" s="1094"/>
      <c r="CL71" s="1011"/>
    </row>
    <row r="72" spans="1:90" x14ac:dyDescent="0.25">
      <c r="A72" s="1164"/>
      <c r="B72" s="1111"/>
      <c r="C72" s="1111"/>
      <c r="D72" s="1011"/>
      <c r="E72" s="1011"/>
      <c r="F72" s="1014"/>
      <c r="G72" s="1011"/>
      <c r="H72" s="1111"/>
      <c r="I72" s="1014"/>
      <c r="J72" s="1014"/>
      <c r="K72" s="1011"/>
      <c r="L72" s="1011"/>
      <c r="M72" s="1011"/>
      <c r="N72" s="1011"/>
      <c r="O72" s="1011"/>
      <c r="P72" s="1011"/>
      <c r="Q72" s="1011"/>
      <c r="R72" s="1011"/>
      <c r="S72" s="1011"/>
      <c r="T72" s="1011"/>
      <c r="U72" s="1011"/>
      <c r="V72" s="1011"/>
      <c r="W72" s="1011"/>
      <c r="X72" s="1011"/>
      <c r="Y72" s="1011"/>
      <c r="Z72" s="1011"/>
      <c r="AA72" s="1011"/>
      <c r="AB72" s="1011"/>
      <c r="AC72" s="1011"/>
      <c r="AD72" s="1011"/>
      <c r="AE72" s="1011"/>
      <c r="AF72" s="1011"/>
      <c r="AG72" s="1011"/>
      <c r="AH72" s="1011"/>
      <c r="AI72" s="1011"/>
      <c r="AJ72" s="1011"/>
      <c r="AK72" s="1011"/>
      <c r="AL72" s="1011"/>
      <c r="AM72" s="1011"/>
      <c r="AN72" s="1011"/>
      <c r="AO72" s="1011"/>
      <c r="AP72" s="1011"/>
      <c r="AQ72" s="1011"/>
      <c r="AR72" s="1011"/>
      <c r="AS72" s="1011"/>
      <c r="AT72" s="1011"/>
      <c r="AU72" s="1011"/>
      <c r="AV72" s="1011"/>
      <c r="AW72" s="1011"/>
      <c r="AX72" s="1011"/>
      <c r="AY72" s="1011"/>
      <c r="AZ72" s="1011"/>
      <c r="BA72" s="1011"/>
      <c r="BB72" s="1011"/>
      <c r="BC72" s="1011"/>
      <c r="BD72" s="1011"/>
      <c r="BE72" s="1011"/>
      <c r="BF72" s="1011"/>
      <c r="BG72" s="1011"/>
      <c r="BH72" s="1011"/>
      <c r="BI72" s="1011"/>
      <c r="BJ72" s="1011"/>
      <c r="BK72" s="1011"/>
      <c r="BL72" s="1011"/>
      <c r="BM72" s="1011"/>
      <c r="BN72" s="1011"/>
      <c r="BO72" s="1011"/>
      <c r="BP72" s="1011"/>
      <c r="BQ72" s="1011"/>
      <c r="BR72" s="1011"/>
      <c r="BS72" s="1011"/>
      <c r="BT72" s="1011"/>
      <c r="BU72" s="1011"/>
      <c r="BV72" s="1011"/>
      <c r="BW72" s="1011"/>
      <c r="BX72" s="1011"/>
      <c r="BY72" s="1011"/>
      <c r="BZ72" s="1011"/>
      <c r="CA72" s="1011"/>
      <c r="CB72" s="1011"/>
      <c r="CC72" s="1011"/>
      <c r="CD72" s="1011"/>
      <c r="CE72" s="1011"/>
      <c r="CF72" s="1094"/>
      <c r="CG72" s="1094"/>
      <c r="CH72" s="1094"/>
      <c r="CI72" s="1094"/>
      <c r="CJ72" s="1094"/>
      <c r="CK72" s="1094"/>
      <c r="CL72" s="1011"/>
    </row>
    <row r="73" spans="1:90" x14ac:dyDescent="0.25">
      <c r="A73" s="1011"/>
      <c r="B73" s="1011"/>
      <c r="C73" s="1011"/>
      <c r="D73" s="1011"/>
      <c r="E73" s="1011"/>
      <c r="F73" s="1011"/>
      <c r="G73" s="1011"/>
      <c r="H73" s="1011"/>
      <c r="I73" s="1011"/>
      <c r="J73" s="1011"/>
      <c r="K73" s="1011"/>
      <c r="L73" s="1011"/>
      <c r="M73" s="1011"/>
      <c r="N73" s="1011"/>
      <c r="O73" s="1011"/>
      <c r="P73" s="1011"/>
      <c r="Q73" s="1011"/>
      <c r="R73" s="1011"/>
      <c r="S73" s="1011"/>
      <c r="T73" s="1011"/>
      <c r="U73" s="1011"/>
      <c r="V73" s="1011"/>
      <c r="W73" s="1011"/>
      <c r="X73" s="1011"/>
      <c r="Y73" s="1011"/>
      <c r="Z73" s="1011"/>
      <c r="AA73" s="1011"/>
      <c r="AB73" s="1011"/>
      <c r="AC73" s="1011"/>
      <c r="AD73" s="1011"/>
      <c r="AE73" s="1011"/>
      <c r="AF73" s="1011"/>
      <c r="AG73" s="1011"/>
      <c r="AH73" s="1011"/>
      <c r="AI73" s="1011"/>
      <c r="AJ73" s="1011"/>
      <c r="AK73" s="1011"/>
      <c r="AL73" s="1011"/>
      <c r="AM73" s="1011"/>
      <c r="AN73" s="1011"/>
      <c r="AO73" s="1011"/>
      <c r="AP73" s="1011"/>
      <c r="AQ73" s="1011"/>
      <c r="AR73" s="1011"/>
      <c r="AS73" s="1011"/>
      <c r="AT73" s="1011"/>
      <c r="AU73" s="1011"/>
      <c r="AV73" s="1011"/>
      <c r="AW73" s="1011"/>
      <c r="AX73" s="1011"/>
      <c r="AY73" s="1011"/>
      <c r="AZ73" s="1011"/>
      <c r="BA73" s="1011"/>
      <c r="BB73" s="1011"/>
      <c r="BC73" s="1011"/>
      <c r="BD73" s="1011"/>
      <c r="BE73" s="1011"/>
      <c r="BF73" s="1011"/>
      <c r="BG73" s="1011"/>
      <c r="BH73" s="1011"/>
      <c r="BI73" s="1011"/>
      <c r="BJ73" s="1011"/>
      <c r="BK73" s="1011"/>
      <c r="BL73" s="1011"/>
      <c r="BM73" s="1011"/>
      <c r="BN73" s="1011"/>
      <c r="BO73" s="1011"/>
      <c r="BP73" s="1011"/>
      <c r="BQ73" s="1011"/>
      <c r="BR73" s="1011"/>
      <c r="BS73" s="1011"/>
      <c r="BT73" s="1011"/>
      <c r="BU73" s="1011"/>
      <c r="BV73" s="1011"/>
      <c r="BW73" s="1011"/>
      <c r="BX73" s="1011"/>
      <c r="BY73" s="1011"/>
      <c r="BZ73" s="1011"/>
      <c r="CA73" s="1011"/>
      <c r="CB73" s="1011"/>
      <c r="CC73" s="1011"/>
      <c r="CD73" s="1011"/>
      <c r="CE73" s="1011"/>
      <c r="CF73" s="1094"/>
      <c r="CG73" s="1094"/>
      <c r="CH73" s="1094"/>
      <c r="CI73" s="1094"/>
      <c r="CJ73" s="1094"/>
      <c r="CK73" s="1094"/>
      <c r="CL73" s="1011"/>
    </row>
    <row r="74" spans="1:90" x14ac:dyDescent="0.25">
      <c r="A74" s="1011"/>
      <c r="B74" s="1011"/>
      <c r="C74" s="1011"/>
      <c r="D74" s="1011"/>
      <c r="E74" s="1011"/>
      <c r="F74" s="1011"/>
      <c r="G74" s="1011"/>
      <c r="H74" s="1011"/>
      <c r="I74" s="1011"/>
      <c r="J74" s="1011"/>
      <c r="K74" s="1011"/>
      <c r="L74" s="1011"/>
      <c r="M74" s="1011"/>
      <c r="N74" s="1011"/>
      <c r="O74" s="1011"/>
      <c r="P74" s="1011"/>
      <c r="Q74" s="1011"/>
      <c r="R74" s="1011"/>
      <c r="S74" s="1011"/>
      <c r="T74" s="1011"/>
      <c r="U74" s="1011"/>
      <c r="V74" s="1011"/>
      <c r="W74" s="1011"/>
      <c r="X74" s="1011"/>
      <c r="Y74" s="1011"/>
      <c r="Z74" s="1011"/>
      <c r="AA74" s="1011"/>
      <c r="AB74" s="1011"/>
      <c r="AC74" s="1011"/>
      <c r="AD74" s="1011"/>
      <c r="AE74" s="1011"/>
      <c r="AF74" s="1011"/>
      <c r="AG74" s="1011"/>
      <c r="AH74" s="1011"/>
      <c r="AI74" s="1011"/>
      <c r="AJ74" s="1011"/>
      <c r="AK74" s="1011"/>
      <c r="AL74" s="1011"/>
      <c r="AM74" s="1011"/>
      <c r="AN74" s="1011"/>
      <c r="AO74" s="1011"/>
      <c r="AP74" s="1011"/>
      <c r="AQ74" s="1011"/>
      <c r="AR74" s="1011"/>
      <c r="AS74" s="1011"/>
      <c r="AT74" s="1011"/>
      <c r="AU74" s="1011"/>
      <c r="AV74" s="1011"/>
      <c r="AW74" s="1011"/>
      <c r="AX74" s="1011"/>
      <c r="AY74" s="1011"/>
      <c r="AZ74" s="1011"/>
      <c r="BA74" s="1011"/>
      <c r="BB74" s="1011"/>
      <c r="BC74" s="1011"/>
      <c r="BD74" s="1011"/>
      <c r="BE74" s="1011"/>
      <c r="BF74" s="1011"/>
      <c r="BG74" s="1011"/>
      <c r="BH74" s="1011"/>
      <c r="BI74" s="1011"/>
      <c r="BJ74" s="1011"/>
      <c r="BK74" s="1011"/>
      <c r="BL74" s="1011"/>
      <c r="BM74" s="1011"/>
      <c r="BN74" s="1011"/>
      <c r="BO74" s="1011"/>
      <c r="BP74" s="1011"/>
      <c r="BQ74" s="1011"/>
      <c r="BR74" s="1011"/>
      <c r="BS74" s="1011"/>
      <c r="BT74" s="1011"/>
      <c r="BU74" s="1011"/>
      <c r="BV74" s="1011"/>
      <c r="BW74" s="1011"/>
      <c r="BX74" s="1011"/>
      <c r="BY74" s="1011"/>
      <c r="BZ74" s="1011"/>
      <c r="CA74" s="1011"/>
      <c r="CB74" s="1011"/>
      <c r="CC74" s="1011"/>
      <c r="CD74" s="1011"/>
      <c r="CE74" s="1011"/>
      <c r="CF74" s="1094"/>
      <c r="CG74" s="1094"/>
      <c r="CH74" s="1094"/>
      <c r="CI74" s="1094"/>
      <c r="CJ74" s="1094"/>
      <c r="CK74" s="1094"/>
      <c r="CL74" s="1011"/>
    </row>
    <row r="75" spans="1:90" x14ac:dyDescent="0.25">
      <c r="A75" s="1011"/>
      <c r="B75" s="1011"/>
      <c r="C75" s="1011"/>
      <c r="D75" s="1011"/>
      <c r="E75" s="1011"/>
      <c r="F75" s="1011"/>
      <c r="G75" s="1011"/>
      <c r="H75" s="1011"/>
      <c r="I75" s="1011"/>
      <c r="J75" s="1011"/>
      <c r="K75" s="1011"/>
      <c r="L75" s="1011"/>
      <c r="M75" s="1011"/>
      <c r="N75" s="1011"/>
      <c r="O75" s="1011"/>
      <c r="P75" s="1011"/>
      <c r="Q75" s="1011"/>
      <c r="R75" s="1011"/>
      <c r="S75" s="1011"/>
      <c r="T75" s="1011"/>
      <c r="U75" s="1011"/>
      <c r="V75" s="1011"/>
      <c r="W75" s="1011"/>
      <c r="X75" s="1011"/>
      <c r="Y75" s="1011"/>
      <c r="Z75" s="1011"/>
      <c r="AA75" s="1011"/>
      <c r="AB75" s="1011"/>
      <c r="AC75" s="1011"/>
      <c r="AD75" s="1011"/>
      <c r="AE75" s="1011"/>
      <c r="AF75" s="1011"/>
      <c r="AG75" s="1011"/>
      <c r="AH75" s="1011"/>
      <c r="AI75" s="1011"/>
      <c r="AJ75" s="1011"/>
      <c r="AK75" s="1011"/>
      <c r="AL75" s="1011"/>
      <c r="AM75" s="1011"/>
      <c r="AN75" s="1011"/>
      <c r="AO75" s="1011"/>
      <c r="AP75" s="1011"/>
      <c r="AQ75" s="1011"/>
      <c r="AR75" s="1011"/>
      <c r="AS75" s="1011"/>
      <c r="AT75" s="1011"/>
      <c r="AU75" s="1011"/>
      <c r="AV75" s="1011"/>
      <c r="AW75" s="1011"/>
      <c r="AX75" s="1011"/>
      <c r="AY75" s="1011"/>
      <c r="AZ75" s="1011"/>
      <c r="BA75" s="1011"/>
      <c r="BB75" s="1011"/>
      <c r="BC75" s="1011"/>
      <c r="BD75" s="1011"/>
      <c r="BE75" s="1011"/>
      <c r="BF75" s="1011"/>
      <c r="BG75" s="1011"/>
      <c r="BH75" s="1011"/>
      <c r="BI75" s="1011"/>
      <c r="BJ75" s="1011"/>
      <c r="BK75" s="1011"/>
      <c r="BL75" s="1011"/>
      <c r="BM75" s="1011"/>
      <c r="BN75" s="1011"/>
      <c r="BO75" s="1011"/>
      <c r="BP75" s="1011"/>
      <c r="BQ75" s="1011"/>
      <c r="BR75" s="1011"/>
      <c r="BS75" s="1011"/>
      <c r="BT75" s="1011"/>
      <c r="BU75" s="1011"/>
      <c r="BV75" s="1011"/>
      <c r="BW75" s="1011"/>
      <c r="BX75" s="1011"/>
      <c r="BY75" s="1011"/>
      <c r="BZ75" s="1011"/>
      <c r="CA75" s="1011"/>
      <c r="CB75" s="1011"/>
      <c r="CC75" s="1011"/>
      <c r="CD75" s="1011"/>
      <c r="CE75" s="1011"/>
      <c r="CF75" s="1094"/>
      <c r="CG75" s="1094"/>
      <c r="CH75" s="1094"/>
      <c r="CI75" s="1094"/>
      <c r="CJ75" s="1094"/>
      <c r="CK75" s="1094"/>
      <c r="CL75" s="1011"/>
    </row>
    <row r="76" spans="1:90" x14ac:dyDescent="0.25">
      <c r="A76" s="1011"/>
      <c r="B76" s="1011"/>
      <c r="C76" s="1011"/>
      <c r="D76" s="1011"/>
      <c r="E76" s="1011"/>
      <c r="F76" s="1011"/>
      <c r="G76" s="1011"/>
      <c r="H76" s="1011"/>
      <c r="I76" s="1011"/>
      <c r="J76" s="1011"/>
      <c r="K76" s="1011"/>
      <c r="L76" s="1011"/>
      <c r="M76" s="1011"/>
      <c r="N76" s="1011"/>
      <c r="O76" s="1011"/>
      <c r="P76" s="1011"/>
      <c r="Q76" s="1011"/>
      <c r="R76" s="1011"/>
      <c r="S76" s="1011"/>
      <c r="T76" s="1011"/>
      <c r="U76" s="1011"/>
      <c r="V76" s="1011"/>
      <c r="W76" s="1011"/>
      <c r="X76" s="1011"/>
      <c r="Y76" s="1011"/>
      <c r="Z76" s="1011"/>
      <c r="AA76" s="1011"/>
      <c r="AB76" s="1011"/>
      <c r="AC76" s="1011"/>
      <c r="AD76" s="1011"/>
      <c r="AE76" s="1011"/>
      <c r="AF76" s="1011"/>
      <c r="AG76" s="1011"/>
      <c r="AH76" s="1011"/>
      <c r="AI76" s="1011"/>
      <c r="AJ76" s="1011"/>
      <c r="AK76" s="1011"/>
      <c r="AL76" s="1011"/>
      <c r="AM76" s="1011"/>
      <c r="AN76" s="1011"/>
      <c r="AO76" s="1011"/>
      <c r="AP76" s="1011"/>
      <c r="AQ76" s="1011"/>
      <c r="AR76" s="1011"/>
      <c r="AS76" s="1011"/>
      <c r="AT76" s="1011"/>
      <c r="AU76" s="1011"/>
      <c r="AV76" s="1011"/>
      <c r="AW76" s="1011"/>
      <c r="AX76" s="1011"/>
      <c r="AY76" s="1011"/>
      <c r="AZ76" s="1011"/>
      <c r="BA76" s="1011"/>
      <c r="BB76" s="1011"/>
      <c r="BC76" s="1011"/>
      <c r="BD76" s="1011"/>
      <c r="BE76" s="1011"/>
      <c r="BF76" s="1011"/>
      <c r="BG76" s="1011"/>
      <c r="BH76" s="1011"/>
      <c r="BI76" s="1011"/>
      <c r="BJ76" s="1011"/>
      <c r="BK76" s="1011"/>
      <c r="BL76" s="1011"/>
      <c r="BM76" s="1011"/>
      <c r="BN76" s="1011"/>
      <c r="BO76" s="1011"/>
      <c r="BP76" s="1011"/>
      <c r="BQ76" s="1011"/>
      <c r="BR76" s="1011"/>
      <c r="BS76" s="1011"/>
      <c r="BT76" s="1011"/>
      <c r="BU76" s="1011"/>
      <c r="BV76" s="1011"/>
      <c r="BW76" s="1011"/>
      <c r="BX76" s="1011"/>
      <c r="BY76" s="1011"/>
      <c r="BZ76" s="1011"/>
      <c r="CA76" s="1011"/>
      <c r="CB76" s="1011"/>
      <c r="CC76" s="1011"/>
      <c r="CD76" s="1011"/>
      <c r="CE76" s="1011"/>
      <c r="CF76" s="1094"/>
      <c r="CG76" s="1094"/>
      <c r="CH76" s="1094"/>
      <c r="CI76" s="1094"/>
      <c r="CJ76" s="1094"/>
      <c r="CK76" s="1094"/>
      <c r="CL76" s="1011"/>
    </row>
    <row r="77" spans="1:90" x14ac:dyDescent="0.25">
      <c r="A77" s="1011"/>
      <c r="B77" s="1011"/>
      <c r="C77" s="1011"/>
      <c r="D77" s="1011"/>
      <c r="E77" s="1011"/>
      <c r="F77" s="1011"/>
      <c r="G77" s="1011"/>
      <c r="H77" s="1011"/>
      <c r="I77" s="1011"/>
      <c r="J77" s="1011"/>
      <c r="K77" s="1011"/>
      <c r="L77" s="1011"/>
      <c r="M77" s="1011"/>
      <c r="N77" s="1011"/>
      <c r="O77" s="1011"/>
      <c r="P77" s="1011"/>
      <c r="Q77" s="1011"/>
      <c r="R77" s="1011"/>
      <c r="S77" s="1011"/>
      <c r="T77" s="1011"/>
      <c r="U77" s="1011"/>
      <c r="V77" s="1011"/>
      <c r="W77" s="1011"/>
      <c r="X77" s="1011"/>
      <c r="Y77" s="1011"/>
      <c r="Z77" s="1011"/>
      <c r="AA77" s="1011"/>
      <c r="AB77" s="1011"/>
      <c r="AC77" s="1011"/>
      <c r="AD77" s="1011"/>
      <c r="AE77" s="1011"/>
      <c r="AF77" s="1011"/>
      <c r="AG77" s="1011"/>
      <c r="AH77" s="1011"/>
      <c r="AI77" s="1011"/>
      <c r="AJ77" s="1011"/>
      <c r="AK77" s="1011"/>
      <c r="AL77" s="1011"/>
      <c r="AM77" s="1011"/>
      <c r="AN77" s="1011"/>
      <c r="AO77" s="1011"/>
      <c r="AP77" s="1011"/>
      <c r="AQ77" s="1011"/>
      <c r="AR77" s="1011"/>
      <c r="AS77" s="1011"/>
      <c r="AT77" s="1011"/>
      <c r="AU77" s="1011"/>
      <c r="AV77" s="1011"/>
      <c r="AW77" s="1011"/>
      <c r="AX77" s="1011"/>
      <c r="AY77" s="1011"/>
      <c r="AZ77" s="1011"/>
      <c r="BA77" s="1011"/>
      <c r="BB77" s="1011"/>
      <c r="BC77" s="1011"/>
      <c r="BD77" s="1011"/>
      <c r="BE77" s="1011"/>
      <c r="BF77" s="1011"/>
      <c r="BG77" s="1011"/>
      <c r="BH77" s="1011"/>
      <c r="BI77" s="1011"/>
      <c r="BJ77" s="1011"/>
      <c r="BK77" s="1011"/>
      <c r="BL77" s="1011"/>
      <c r="BM77" s="1011"/>
      <c r="BN77" s="1011"/>
      <c r="BO77" s="1011"/>
      <c r="BP77" s="1011"/>
      <c r="BQ77" s="1011"/>
      <c r="BR77" s="1011"/>
      <c r="BS77" s="1011"/>
      <c r="BT77" s="1011"/>
      <c r="BU77" s="1011"/>
      <c r="BV77" s="1011"/>
      <c r="BW77" s="1011"/>
      <c r="BX77" s="1011"/>
      <c r="BY77" s="1011"/>
      <c r="BZ77" s="1011"/>
      <c r="CA77" s="1011"/>
      <c r="CB77" s="1011"/>
      <c r="CC77" s="1011"/>
      <c r="CD77" s="1011"/>
      <c r="CE77" s="1011"/>
      <c r="CF77" s="1094"/>
      <c r="CG77" s="1094"/>
      <c r="CH77" s="1094"/>
      <c r="CI77" s="1094"/>
      <c r="CJ77" s="1094"/>
      <c r="CK77" s="1094"/>
      <c r="CL77" s="1011"/>
    </row>
    <row r="78" spans="1:90" x14ac:dyDescent="0.25">
      <c r="A78" s="1011"/>
      <c r="B78" s="1011"/>
      <c r="C78" s="1011"/>
      <c r="D78" s="1011"/>
      <c r="E78" s="1011"/>
      <c r="F78" s="1011"/>
      <c r="G78" s="1011"/>
      <c r="H78" s="1011"/>
      <c r="I78" s="1011"/>
      <c r="J78" s="1011"/>
      <c r="K78" s="1011"/>
      <c r="L78" s="1011"/>
      <c r="M78" s="1011"/>
      <c r="N78" s="1011"/>
      <c r="O78" s="1011"/>
      <c r="P78" s="1011"/>
      <c r="Q78" s="1011"/>
      <c r="R78" s="1011"/>
      <c r="S78" s="1011"/>
      <c r="T78" s="1011"/>
      <c r="U78" s="1011"/>
      <c r="V78" s="1011"/>
      <c r="W78" s="1011"/>
      <c r="X78" s="1011"/>
      <c r="Y78" s="1011"/>
      <c r="Z78" s="1011"/>
      <c r="AA78" s="1011"/>
      <c r="AB78" s="1011"/>
      <c r="AC78" s="1011"/>
      <c r="AD78" s="1011"/>
      <c r="AE78" s="1011"/>
      <c r="AF78" s="1011"/>
      <c r="AG78" s="1011"/>
      <c r="AH78" s="1011"/>
      <c r="AI78" s="1011"/>
      <c r="AJ78" s="1011"/>
      <c r="AK78" s="1011"/>
      <c r="AL78" s="1011"/>
      <c r="AM78" s="1011"/>
      <c r="AN78" s="1011"/>
      <c r="AO78" s="1011"/>
      <c r="AP78" s="1011"/>
      <c r="AQ78" s="1011"/>
      <c r="AR78" s="1011"/>
      <c r="AS78" s="1011"/>
      <c r="AT78" s="1011"/>
      <c r="AU78" s="1011"/>
      <c r="AV78" s="1011"/>
      <c r="AW78" s="1011"/>
      <c r="AX78" s="1011"/>
      <c r="AY78" s="1011"/>
      <c r="AZ78" s="1011"/>
      <c r="BA78" s="1011"/>
      <c r="BB78" s="1011"/>
      <c r="BC78" s="1011"/>
      <c r="BD78" s="1011"/>
      <c r="BE78" s="1011"/>
      <c r="BF78" s="1011"/>
      <c r="BG78" s="1011"/>
      <c r="BH78" s="1011"/>
      <c r="BI78" s="1011"/>
      <c r="BJ78" s="1011"/>
      <c r="BK78" s="1011"/>
      <c r="BL78" s="1011"/>
      <c r="BM78" s="1011"/>
      <c r="BN78" s="1011"/>
      <c r="BO78" s="1011"/>
      <c r="BP78" s="1011"/>
      <c r="BQ78" s="1011"/>
      <c r="BR78" s="1011"/>
      <c r="BS78" s="1011"/>
      <c r="BT78" s="1011"/>
      <c r="BU78" s="1011"/>
      <c r="BV78" s="1011"/>
      <c r="BW78" s="1011"/>
      <c r="BX78" s="1011"/>
      <c r="BY78" s="1011"/>
      <c r="BZ78" s="1011"/>
      <c r="CA78" s="1011"/>
      <c r="CB78" s="1011"/>
      <c r="CC78" s="1011"/>
      <c r="CD78" s="1011"/>
      <c r="CE78" s="1011"/>
      <c r="CF78" s="1094"/>
      <c r="CG78" s="1094"/>
      <c r="CH78" s="1094"/>
      <c r="CI78" s="1094"/>
      <c r="CJ78" s="1094"/>
      <c r="CK78" s="1094"/>
      <c r="CL78" s="1011"/>
    </row>
    <row r="79" spans="1:90" x14ac:dyDescent="0.25">
      <c r="A79" s="1011"/>
      <c r="B79" s="1011"/>
      <c r="C79" s="1011"/>
      <c r="D79" s="1011"/>
      <c r="E79" s="1011"/>
      <c r="F79" s="1011"/>
      <c r="G79" s="1011"/>
      <c r="H79" s="1011"/>
      <c r="I79" s="1011"/>
      <c r="J79" s="1011"/>
      <c r="K79" s="1011"/>
      <c r="L79" s="1011"/>
      <c r="M79" s="1011"/>
      <c r="N79" s="1011"/>
      <c r="O79" s="1011"/>
      <c r="P79" s="1011"/>
      <c r="Q79" s="1011"/>
      <c r="R79" s="1011"/>
      <c r="S79" s="1011"/>
      <c r="T79" s="1011"/>
      <c r="U79" s="1011"/>
      <c r="V79" s="1011"/>
      <c r="W79" s="1011"/>
      <c r="X79" s="1011"/>
      <c r="Y79" s="1011"/>
      <c r="Z79" s="1011"/>
      <c r="AA79" s="1011"/>
      <c r="AB79" s="1011"/>
      <c r="AC79" s="1011"/>
      <c r="AD79" s="1011"/>
      <c r="AE79" s="1011"/>
      <c r="AF79" s="1011"/>
      <c r="AG79" s="1011"/>
      <c r="AH79" s="1011"/>
      <c r="AI79" s="1011"/>
      <c r="AJ79" s="1011"/>
      <c r="AK79" s="1011"/>
      <c r="AL79" s="1011"/>
      <c r="AM79" s="1011"/>
      <c r="AN79" s="1011"/>
      <c r="AO79" s="1011"/>
      <c r="AP79" s="1011"/>
      <c r="AQ79" s="1011"/>
      <c r="AR79" s="1011"/>
      <c r="AS79" s="1011"/>
      <c r="AT79" s="1011"/>
      <c r="AU79" s="1011"/>
      <c r="AV79" s="1011"/>
      <c r="AW79" s="1011"/>
      <c r="AX79" s="1011"/>
      <c r="AY79" s="1011"/>
      <c r="AZ79" s="1011"/>
      <c r="BA79" s="1011"/>
      <c r="BB79" s="1011"/>
      <c r="BC79" s="1011"/>
      <c r="BD79" s="1011"/>
      <c r="BE79" s="1011"/>
      <c r="BF79" s="1011"/>
      <c r="BG79" s="1011"/>
      <c r="BH79" s="1011"/>
      <c r="BI79" s="1011"/>
      <c r="BJ79" s="1011"/>
      <c r="BK79" s="1011"/>
      <c r="BL79" s="1011"/>
      <c r="BM79" s="1011"/>
      <c r="BN79" s="1011"/>
      <c r="BO79" s="1011"/>
      <c r="BP79" s="1011"/>
      <c r="BQ79" s="1011"/>
      <c r="BR79" s="1011"/>
      <c r="BS79" s="1011"/>
      <c r="BT79" s="1011"/>
      <c r="BU79" s="1011"/>
      <c r="BV79" s="1011"/>
      <c r="BW79" s="1011"/>
      <c r="BX79" s="1011"/>
      <c r="BY79" s="1011"/>
      <c r="BZ79" s="1011"/>
      <c r="CA79" s="1011"/>
      <c r="CB79" s="1011"/>
      <c r="CC79" s="1011"/>
      <c r="CD79" s="1011"/>
      <c r="CE79" s="1011"/>
      <c r="CF79" s="1094"/>
      <c r="CG79" s="1094"/>
      <c r="CH79" s="1094"/>
      <c r="CI79" s="1094"/>
      <c r="CJ79" s="1094"/>
      <c r="CK79" s="1094"/>
      <c r="CL79" s="1011"/>
    </row>
    <row r="80" spans="1:90" x14ac:dyDescent="0.25">
      <c r="A80" s="1011"/>
      <c r="B80" s="1011"/>
      <c r="C80" s="1011"/>
      <c r="D80" s="1011"/>
      <c r="E80" s="1011"/>
      <c r="F80" s="1011"/>
      <c r="G80" s="1011"/>
      <c r="H80" s="1011"/>
      <c r="I80" s="1011"/>
      <c r="J80" s="1011"/>
      <c r="K80" s="1011"/>
      <c r="L80" s="1011"/>
      <c r="M80" s="1011"/>
      <c r="N80" s="1011"/>
      <c r="O80" s="1011"/>
      <c r="P80" s="1011"/>
      <c r="Q80" s="1011"/>
      <c r="R80" s="1011"/>
      <c r="S80" s="1011"/>
      <c r="T80" s="1011"/>
      <c r="U80" s="1011"/>
      <c r="V80" s="1011"/>
      <c r="W80" s="1011"/>
      <c r="X80" s="1011"/>
      <c r="Y80" s="1011"/>
      <c r="Z80" s="1011"/>
      <c r="AA80" s="1011"/>
      <c r="AB80" s="1011"/>
      <c r="AC80" s="1011"/>
      <c r="AD80" s="1011"/>
      <c r="AE80" s="1011"/>
      <c r="AF80" s="1011"/>
      <c r="AG80" s="1011"/>
      <c r="AH80" s="1011"/>
      <c r="AI80" s="1011"/>
      <c r="AJ80" s="1011"/>
      <c r="AK80" s="1011"/>
      <c r="AL80" s="1011"/>
      <c r="AM80" s="1011"/>
      <c r="AN80" s="1011"/>
      <c r="AO80" s="1011"/>
      <c r="AP80" s="1011"/>
      <c r="AQ80" s="1011"/>
      <c r="AR80" s="1011"/>
      <c r="AS80" s="1011"/>
      <c r="AT80" s="1011"/>
      <c r="AU80" s="1011"/>
      <c r="AV80" s="1011"/>
      <c r="AW80" s="1011"/>
      <c r="AX80" s="1011"/>
      <c r="AY80" s="1011"/>
      <c r="AZ80" s="1011"/>
      <c r="BA80" s="1011"/>
      <c r="BB80" s="1011"/>
      <c r="BC80" s="1011"/>
      <c r="BD80" s="1011"/>
      <c r="BE80" s="1011"/>
      <c r="BF80" s="1011"/>
      <c r="BG80" s="1011"/>
      <c r="BH80" s="1011"/>
      <c r="BI80" s="1011"/>
      <c r="BJ80" s="1011"/>
      <c r="BK80" s="1011"/>
      <c r="BL80" s="1011"/>
      <c r="BM80" s="1011"/>
      <c r="BN80" s="1011"/>
      <c r="BO80" s="1011"/>
      <c r="BP80" s="1011"/>
      <c r="BQ80" s="1011"/>
      <c r="BR80" s="1011"/>
      <c r="BS80" s="1011"/>
      <c r="BT80" s="1011"/>
      <c r="BU80" s="1011"/>
      <c r="BV80" s="1011"/>
      <c r="BW80" s="1011"/>
      <c r="BX80" s="1011"/>
      <c r="BY80" s="1011"/>
      <c r="BZ80" s="1011"/>
      <c r="CA80" s="1011"/>
      <c r="CB80" s="1011"/>
      <c r="CC80" s="1011"/>
      <c r="CD80" s="1011"/>
      <c r="CE80" s="1011"/>
      <c r="CF80" s="1094"/>
      <c r="CG80" s="1094"/>
      <c r="CH80" s="1094"/>
      <c r="CI80" s="1094"/>
      <c r="CJ80" s="1094"/>
      <c r="CK80" s="1094"/>
      <c r="CL80" s="1011"/>
    </row>
    <row r="81" spans="84:89" x14ac:dyDescent="0.25">
      <c r="CF81" s="1094"/>
      <c r="CG81" s="1094"/>
      <c r="CH81" s="1094"/>
      <c r="CI81" s="1094"/>
      <c r="CJ81" s="1094"/>
      <c r="CK81" s="1094"/>
    </row>
    <row r="82" spans="84:89" x14ac:dyDescent="0.25">
      <c r="CF82" s="1094"/>
      <c r="CG82" s="1094"/>
      <c r="CH82" s="1094"/>
      <c r="CI82" s="1094"/>
      <c r="CJ82" s="1094"/>
      <c r="CK82" s="1094"/>
    </row>
    <row r="83" spans="84:89" x14ac:dyDescent="0.25">
      <c r="CF83" s="1094"/>
      <c r="CG83" s="1094"/>
      <c r="CH83" s="1094"/>
      <c r="CI83" s="1094"/>
      <c r="CJ83" s="1094"/>
      <c r="CK83" s="1094"/>
    </row>
    <row r="84" spans="84:89" x14ac:dyDescent="0.25">
      <c r="CF84" s="1094"/>
      <c r="CG84" s="1094"/>
      <c r="CH84" s="1094"/>
      <c r="CI84" s="1094"/>
      <c r="CJ84" s="1094"/>
      <c r="CK84" s="1094"/>
    </row>
    <row r="85" spans="84:89" x14ac:dyDescent="0.25">
      <c r="CF85" s="1094"/>
      <c r="CG85" s="1094"/>
      <c r="CH85" s="1094"/>
      <c r="CI85" s="1094"/>
      <c r="CJ85" s="1094"/>
      <c r="CK85" s="1094"/>
    </row>
    <row r="86" spans="84:89" x14ac:dyDescent="0.25">
      <c r="CF86" s="1094"/>
      <c r="CG86" s="1094"/>
      <c r="CH86" s="1094"/>
      <c r="CI86" s="1094"/>
      <c r="CJ86" s="1094"/>
      <c r="CK86" s="1094"/>
    </row>
    <row r="87" spans="84:89" x14ac:dyDescent="0.25">
      <c r="CF87" s="1094"/>
      <c r="CG87" s="1094"/>
      <c r="CH87" s="1094"/>
      <c r="CI87" s="1094"/>
      <c r="CJ87" s="1094"/>
      <c r="CK87" s="1094"/>
    </row>
    <row r="88" spans="84:89" x14ac:dyDescent="0.25">
      <c r="CF88" s="1094"/>
      <c r="CG88" s="1094"/>
      <c r="CH88" s="1094"/>
      <c r="CI88" s="1094"/>
      <c r="CJ88" s="1094"/>
      <c r="CK88" s="1094"/>
    </row>
    <row r="89" spans="84:89" x14ac:dyDescent="0.25">
      <c r="CF89" s="1094"/>
      <c r="CG89" s="1094"/>
      <c r="CH89" s="1094"/>
      <c r="CI89" s="1094"/>
      <c r="CJ89" s="1094"/>
      <c r="CK89" s="1094"/>
    </row>
    <row r="90" spans="84:89" x14ac:dyDescent="0.25">
      <c r="CF90" s="1094"/>
      <c r="CG90" s="1094"/>
      <c r="CH90" s="1094"/>
      <c r="CI90" s="1094"/>
      <c r="CJ90" s="1094"/>
      <c r="CK90" s="1094"/>
    </row>
    <row r="91" spans="84:89" x14ac:dyDescent="0.25">
      <c r="CF91" s="1094"/>
      <c r="CG91" s="1094"/>
      <c r="CH91" s="1094"/>
      <c r="CI91" s="1094"/>
      <c r="CJ91" s="1094"/>
      <c r="CK91" s="1094"/>
    </row>
    <row r="92" spans="84:89" x14ac:dyDescent="0.25">
      <c r="CF92" s="1094"/>
      <c r="CG92" s="1094"/>
      <c r="CH92" s="1094"/>
      <c r="CI92" s="1094"/>
      <c r="CJ92" s="1094"/>
      <c r="CK92" s="1094"/>
    </row>
    <row r="93" spans="84:89" x14ac:dyDescent="0.25">
      <c r="CF93" s="1094"/>
      <c r="CG93" s="1094"/>
      <c r="CH93" s="1094"/>
      <c r="CI93" s="1094"/>
      <c r="CJ93" s="1094"/>
      <c r="CK93" s="1094"/>
    </row>
    <row r="94" spans="84:89" x14ac:dyDescent="0.25">
      <c r="CF94" s="1094"/>
      <c r="CG94" s="1094"/>
      <c r="CH94" s="1094"/>
      <c r="CI94" s="1094"/>
      <c r="CJ94" s="1094"/>
      <c r="CK94" s="1094"/>
    </row>
    <row r="95" spans="84:89" x14ac:dyDescent="0.25">
      <c r="CF95" s="1094"/>
      <c r="CG95" s="1094"/>
      <c r="CH95" s="1094"/>
      <c r="CI95" s="1094"/>
      <c r="CJ95" s="1094"/>
      <c r="CK95" s="1094"/>
    </row>
    <row r="96" spans="84:89" x14ac:dyDescent="0.25">
      <c r="CF96" s="1094"/>
      <c r="CG96" s="1094"/>
      <c r="CH96" s="1094"/>
      <c r="CI96" s="1094"/>
      <c r="CJ96" s="1094"/>
      <c r="CK96" s="1094"/>
    </row>
    <row r="97" spans="84:89" x14ac:dyDescent="0.25">
      <c r="CF97" s="1094"/>
      <c r="CG97" s="1094"/>
      <c r="CH97" s="1094"/>
      <c r="CI97" s="1094"/>
      <c r="CJ97" s="1094"/>
      <c r="CK97" s="1094"/>
    </row>
    <row r="98" spans="84:89" x14ac:dyDescent="0.25">
      <c r="CF98" s="1094"/>
      <c r="CG98" s="1094"/>
      <c r="CH98" s="1094"/>
      <c r="CI98" s="1094"/>
      <c r="CJ98" s="1094"/>
      <c r="CK98" s="1094"/>
    </row>
    <row r="99" spans="84:89" x14ac:dyDescent="0.25">
      <c r="CF99" s="1094"/>
      <c r="CG99" s="1094"/>
      <c r="CH99" s="1094"/>
      <c r="CI99" s="1094"/>
      <c r="CJ99" s="1094"/>
      <c r="CK99" s="1094"/>
    </row>
    <row r="100" spans="84:89" x14ac:dyDescent="0.25">
      <c r="CF100" s="1094"/>
      <c r="CG100" s="1094"/>
      <c r="CH100" s="1094"/>
      <c r="CI100" s="1094"/>
      <c r="CJ100" s="1094"/>
      <c r="CK100" s="1094"/>
    </row>
    <row r="101" spans="84:89" x14ac:dyDescent="0.25">
      <c r="CF101" s="1094"/>
      <c r="CG101" s="1094"/>
      <c r="CH101" s="1094"/>
      <c r="CI101" s="1094"/>
      <c r="CJ101" s="1094"/>
      <c r="CK101" s="1094"/>
    </row>
    <row r="102" spans="84:89" x14ac:dyDescent="0.25">
      <c r="CF102" s="1094"/>
      <c r="CG102" s="1094"/>
      <c r="CH102" s="1094"/>
      <c r="CI102" s="1094"/>
      <c r="CJ102" s="1094"/>
      <c r="CK102" s="1094"/>
    </row>
    <row r="103" spans="84:89" x14ac:dyDescent="0.25">
      <c r="CF103" s="1094"/>
      <c r="CG103" s="1094"/>
      <c r="CH103" s="1094"/>
      <c r="CI103" s="1094"/>
      <c r="CJ103" s="1094"/>
      <c r="CK103" s="1094"/>
    </row>
    <row r="104" spans="84:89" x14ac:dyDescent="0.25">
      <c r="CF104" s="1094"/>
      <c r="CG104" s="1094"/>
      <c r="CH104" s="1094"/>
      <c r="CI104" s="1094"/>
      <c r="CJ104" s="1094"/>
      <c r="CK104" s="1094"/>
    </row>
    <row r="105" spans="84:89" x14ac:dyDescent="0.25">
      <c r="CF105" s="1094"/>
      <c r="CG105" s="1094"/>
      <c r="CH105" s="1094"/>
      <c r="CI105" s="1094"/>
      <c r="CJ105" s="1094"/>
      <c r="CK105" s="1094"/>
    </row>
    <row r="106" spans="84:89" x14ac:dyDescent="0.25">
      <c r="CF106" s="1094"/>
      <c r="CG106" s="1094"/>
      <c r="CH106" s="1094"/>
      <c r="CI106" s="1094"/>
      <c r="CJ106" s="1094"/>
      <c r="CK106" s="1011"/>
    </row>
    <row r="107" spans="84:89" x14ac:dyDescent="0.25">
      <c r="CF107" s="1094"/>
      <c r="CG107" s="1094"/>
      <c r="CH107" s="1094"/>
      <c r="CI107" s="1094"/>
      <c r="CJ107" s="1094"/>
      <c r="CK107" s="1011"/>
    </row>
    <row r="108" spans="84:89" x14ac:dyDescent="0.25">
      <c r="CF108" s="1094"/>
      <c r="CG108" s="1094"/>
      <c r="CH108" s="1094"/>
      <c r="CI108" s="1094"/>
      <c r="CJ108" s="1094"/>
      <c r="CK108" s="1011"/>
    </row>
    <row r="109" spans="84:89" x14ac:dyDescent="0.25">
      <c r="CF109" s="1094"/>
      <c r="CG109" s="1094"/>
      <c r="CH109" s="1094"/>
      <c r="CI109" s="1094"/>
      <c r="CJ109" s="1094"/>
      <c r="CK109" s="1011"/>
    </row>
    <row r="110" spans="84:89" x14ac:dyDescent="0.25">
      <c r="CF110" s="1094"/>
      <c r="CG110" s="1094"/>
      <c r="CH110" s="1094"/>
      <c r="CI110" s="1094"/>
      <c r="CJ110" s="1094"/>
      <c r="CK110" s="1011"/>
    </row>
    <row r="111" spans="84:89" x14ac:dyDescent="0.25">
      <c r="CF111" s="1094"/>
      <c r="CG111" s="1094"/>
      <c r="CH111" s="1094"/>
      <c r="CI111" s="1094"/>
      <c r="CJ111" s="1094"/>
      <c r="CK111" s="1011"/>
    </row>
    <row r="112" spans="84:89" x14ac:dyDescent="0.25">
      <c r="CF112" s="1094"/>
      <c r="CG112" s="1094"/>
      <c r="CH112" s="1094"/>
      <c r="CI112" s="1094"/>
      <c r="CJ112" s="1094"/>
      <c r="CK112" s="1011"/>
    </row>
    <row r="113" spans="84:88" x14ac:dyDescent="0.25">
      <c r="CF113" s="1094"/>
      <c r="CG113" s="1094"/>
      <c r="CH113" s="1094"/>
      <c r="CI113" s="1094"/>
      <c r="CJ113" s="1094"/>
    </row>
    <row r="114" spans="84:88" x14ac:dyDescent="0.25">
      <c r="CF114" s="1094"/>
      <c r="CG114" s="1094"/>
      <c r="CH114" s="1094"/>
      <c r="CI114" s="1094"/>
      <c r="CJ114" s="1094"/>
    </row>
    <row r="115" spans="84:88" x14ac:dyDescent="0.25">
      <c r="CF115" s="1094"/>
      <c r="CG115" s="1094"/>
      <c r="CH115" s="1094"/>
      <c r="CI115" s="1094"/>
      <c r="CJ115" s="1094"/>
    </row>
    <row r="116" spans="84:88" x14ac:dyDescent="0.25">
      <c r="CF116" s="1094"/>
      <c r="CG116" s="1094"/>
      <c r="CH116" s="1094"/>
      <c r="CI116" s="1094"/>
      <c r="CJ116" s="1094"/>
    </row>
    <row r="117" spans="84:88" x14ac:dyDescent="0.25">
      <c r="CF117" s="1094"/>
      <c r="CG117" s="1094"/>
      <c r="CH117" s="1094"/>
      <c r="CI117" s="1094"/>
      <c r="CJ117" s="1094"/>
    </row>
    <row r="118" spans="84:88" x14ac:dyDescent="0.25">
      <c r="CF118" s="1094"/>
      <c r="CG118" s="1094"/>
      <c r="CH118" s="1094"/>
      <c r="CI118" s="1094"/>
      <c r="CJ118" s="1094"/>
    </row>
    <row r="119" spans="84:88" x14ac:dyDescent="0.25">
      <c r="CF119" s="1094"/>
      <c r="CG119" s="1094"/>
      <c r="CH119" s="1094"/>
      <c r="CI119" s="1094"/>
      <c r="CJ119" s="1094"/>
    </row>
    <row r="120" spans="84:88" x14ac:dyDescent="0.25">
      <c r="CF120" s="1094"/>
      <c r="CG120" s="1094"/>
      <c r="CH120" s="1094"/>
      <c r="CI120" s="1094"/>
      <c r="CJ120" s="1094"/>
    </row>
    <row r="121" spans="84:88" x14ac:dyDescent="0.25">
      <c r="CF121" s="1094"/>
      <c r="CG121" s="1094"/>
      <c r="CH121" s="1094"/>
      <c r="CI121" s="1094"/>
      <c r="CJ121" s="1094"/>
    </row>
    <row r="122" spans="84:88" x14ac:dyDescent="0.25">
      <c r="CF122" s="1094"/>
      <c r="CG122" s="1094"/>
      <c r="CH122" s="1094"/>
      <c r="CI122" s="1094"/>
      <c r="CJ122" s="1094"/>
    </row>
  </sheetData>
  <mergeCells count="45">
    <mergeCell ref="I28:J28"/>
    <mergeCell ref="I20:J20"/>
    <mergeCell ref="I21:J21"/>
    <mergeCell ref="I22:J22"/>
    <mergeCell ref="I23:J23"/>
    <mergeCell ref="I25:J25"/>
    <mergeCell ref="I26:J26"/>
    <mergeCell ref="I27:J27"/>
    <mergeCell ref="I38:J38"/>
    <mergeCell ref="I47:J47"/>
    <mergeCell ref="I29:J29"/>
    <mergeCell ref="I30:J30"/>
    <mergeCell ref="I31:J31"/>
    <mergeCell ref="I32:J32"/>
    <mergeCell ref="I16:J16"/>
    <mergeCell ref="I17:J17"/>
    <mergeCell ref="I18:J18"/>
    <mergeCell ref="I19:J19"/>
    <mergeCell ref="I12:J12"/>
    <mergeCell ref="I13:J13"/>
    <mergeCell ref="I14:J14"/>
    <mergeCell ref="D1:Q1"/>
    <mergeCell ref="CF1:CJ1"/>
    <mergeCell ref="A4:I4"/>
    <mergeCell ref="BV3:CD3"/>
    <mergeCell ref="AJ2:AO2"/>
    <mergeCell ref="AV2:BE2"/>
    <mergeCell ref="BF2:BR2"/>
    <mergeCell ref="AP2:AU2"/>
    <mergeCell ref="I5:J5"/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7:J7"/>
    <mergeCell ref="I8:J8"/>
    <mergeCell ref="I9:J9"/>
    <mergeCell ref="I10:J10"/>
    <mergeCell ref="I11:J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18" workbookViewId="0">
      <selection activeCell="O30" sqref="O30"/>
    </sheetView>
  </sheetViews>
  <sheetFormatPr baseColWidth="10" defaultRowHeight="15" x14ac:dyDescent="0.25"/>
  <cols>
    <col min="14" max="14" width="13.7109375" bestFit="1" customWidth="1"/>
    <col min="15" max="15" width="12.85546875" bestFit="1" customWidth="1"/>
  </cols>
  <sheetData>
    <row r="1" spans="1:90" ht="23.25" thickBot="1" x14ac:dyDescent="0.3">
      <c r="A1" s="898"/>
      <c r="B1" s="898"/>
      <c r="C1" s="898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898"/>
      <c r="S1" s="898"/>
      <c r="T1" s="898"/>
      <c r="U1" s="898"/>
      <c r="V1" s="898"/>
      <c r="W1" s="898"/>
      <c r="X1" s="898"/>
      <c r="Y1" s="898"/>
      <c r="Z1" s="898"/>
      <c r="AA1" s="898"/>
      <c r="AB1" s="898"/>
      <c r="AC1" s="898"/>
      <c r="AD1" s="898"/>
      <c r="AE1" s="898"/>
      <c r="AF1" s="898"/>
      <c r="AG1" s="898"/>
      <c r="AH1" s="898"/>
      <c r="AI1" s="898"/>
      <c r="AJ1" s="898"/>
      <c r="AK1" s="898"/>
      <c r="AL1" s="898"/>
      <c r="AM1" s="898"/>
      <c r="AN1" s="898"/>
      <c r="AO1" s="898"/>
      <c r="AP1" s="898"/>
      <c r="AQ1" s="898"/>
      <c r="AR1" s="898"/>
      <c r="AS1" s="898"/>
      <c r="AT1" s="898"/>
      <c r="AU1" s="898"/>
      <c r="AV1" s="898"/>
      <c r="AW1" s="898"/>
      <c r="AX1" s="898"/>
      <c r="AY1" s="898"/>
      <c r="AZ1" s="898"/>
      <c r="BA1" s="898"/>
      <c r="BB1" s="898"/>
      <c r="BC1" s="898"/>
      <c r="BD1" s="898"/>
      <c r="BE1" s="898"/>
      <c r="BF1" s="898"/>
      <c r="BG1" s="898"/>
      <c r="BH1" s="898"/>
      <c r="BI1" s="898"/>
      <c r="BJ1" s="898"/>
      <c r="BK1" s="898"/>
      <c r="BL1" s="898"/>
      <c r="BM1" s="898"/>
      <c r="BN1" s="898"/>
      <c r="BO1" s="898"/>
      <c r="BP1" s="898"/>
      <c r="BQ1" s="898"/>
      <c r="BR1" s="898"/>
      <c r="BS1" s="898"/>
      <c r="BT1" s="898"/>
      <c r="BU1" s="898"/>
      <c r="BV1" s="898"/>
      <c r="BW1" s="898"/>
      <c r="BX1" s="898"/>
      <c r="BY1" s="898"/>
      <c r="BZ1" s="898"/>
      <c r="CA1" s="898"/>
      <c r="CB1" s="898"/>
      <c r="CC1" s="898"/>
      <c r="CD1" s="898"/>
      <c r="CE1" s="898"/>
      <c r="CF1" s="1183"/>
      <c r="CG1" s="1184"/>
      <c r="CH1" s="1184"/>
      <c r="CI1" s="1184"/>
      <c r="CJ1" s="1184"/>
      <c r="CK1" s="898"/>
      <c r="CL1" s="898"/>
    </row>
    <row r="2" spans="1:90" x14ac:dyDescent="0.25">
      <c r="A2" s="898"/>
      <c r="B2" s="898"/>
      <c r="C2" s="898"/>
      <c r="D2" s="898"/>
      <c r="E2" s="898"/>
      <c r="F2" s="898"/>
      <c r="G2" s="898"/>
      <c r="H2" s="898"/>
      <c r="I2" s="898"/>
      <c r="J2" s="898"/>
      <c r="K2" s="898"/>
      <c r="L2" s="898"/>
      <c r="M2" s="898"/>
      <c r="N2" s="1011"/>
      <c r="O2" s="1011"/>
      <c r="P2" s="898"/>
      <c r="Q2" s="898"/>
      <c r="R2" s="898"/>
      <c r="S2" s="898"/>
      <c r="T2" s="898"/>
      <c r="U2" s="898"/>
      <c r="V2" s="898"/>
      <c r="W2" s="898"/>
      <c r="X2" s="898"/>
      <c r="Y2" s="898"/>
      <c r="Z2" s="898"/>
      <c r="AA2" s="898"/>
      <c r="AB2" s="898"/>
      <c r="AC2" s="898"/>
      <c r="AD2" s="898"/>
      <c r="AE2" s="898"/>
      <c r="AF2" s="898"/>
      <c r="AG2" s="898"/>
      <c r="AH2" s="898"/>
      <c r="AI2" s="898"/>
      <c r="AJ2" s="1220" t="s">
        <v>1</v>
      </c>
      <c r="AK2" s="1221"/>
      <c r="AL2" s="1221"/>
      <c r="AM2" s="1221"/>
      <c r="AN2" s="1221"/>
      <c r="AO2" s="1222"/>
      <c r="AP2" s="1223" t="s">
        <v>2</v>
      </c>
      <c r="AQ2" s="1224"/>
      <c r="AR2" s="1224"/>
      <c r="AS2" s="1224"/>
      <c r="AT2" s="1224"/>
      <c r="AU2" s="1225"/>
      <c r="AV2" s="1220" t="s">
        <v>3</v>
      </c>
      <c r="AW2" s="1221"/>
      <c r="AX2" s="1221"/>
      <c r="AY2" s="1221"/>
      <c r="AZ2" s="1221"/>
      <c r="BA2" s="1221"/>
      <c r="BB2" s="1221"/>
      <c r="BC2" s="1221"/>
      <c r="BD2" s="1221"/>
      <c r="BE2" s="1222"/>
      <c r="BF2" s="1220" t="s">
        <v>4</v>
      </c>
      <c r="BG2" s="1221"/>
      <c r="BH2" s="1221"/>
      <c r="BI2" s="1221"/>
      <c r="BJ2" s="1221"/>
      <c r="BK2" s="1221"/>
      <c r="BL2" s="1221"/>
      <c r="BM2" s="1221"/>
      <c r="BN2" s="1221"/>
      <c r="BO2" s="1221"/>
      <c r="BP2" s="1221"/>
      <c r="BQ2" s="1221"/>
      <c r="BR2" s="1222"/>
      <c r="BS2" s="898"/>
      <c r="BT2" s="898"/>
      <c r="BU2" s="898"/>
      <c r="BV2" s="898"/>
      <c r="BW2" s="898"/>
      <c r="BX2" s="898"/>
      <c r="BY2" s="898"/>
      <c r="BZ2" s="898"/>
      <c r="CA2" s="898"/>
      <c r="CB2" s="898"/>
      <c r="CC2" s="898"/>
      <c r="CD2" s="898"/>
      <c r="CE2" s="898"/>
      <c r="CF2" s="898"/>
      <c r="CG2" s="898"/>
      <c r="CH2" s="898"/>
      <c r="CI2" s="898"/>
      <c r="CJ2" s="898"/>
      <c r="CK2" s="898"/>
      <c r="CL2" s="898"/>
    </row>
    <row r="3" spans="1:90" x14ac:dyDescent="0.25">
      <c r="A3" s="898"/>
      <c r="B3" s="898"/>
      <c r="C3" s="898"/>
      <c r="D3" s="898"/>
      <c r="E3" s="898"/>
      <c r="F3" s="898"/>
      <c r="G3" s="898"/>
      <c r="H3" s="898"/>
      <c r="I3" s="898"/>
      <c r="J3" s="898"/>
      <c r="K3" s="900" t="s">
        <v>5</v>
      </c>
      <c r="L3" s="900" t="s">
        <v>6</v>
      </c>
      <c r="M3" s="898"/>
      <c r="N3" s="1011"/>
      <c r="O3" s="1011"/>
      <c r="P3" s="898"/>
      <c r="Q3" s="898"/>
      <c r="R3" s="898"/>
      <c r="S3" s="898"/>
      <c r="T3" s="898"/>
      <c r="U3" s="898"/>
      <c r="V3" s="898"/>
      <c r="W3" s="898"/>
      <c r="X3" s="898"/>
      <c r="Y3" s="898"/>
      <c r="Z3" s="898"/>
      <c r="AA3" s="900" t="s">
        <v>7</v>
      </c>
      <c r="AB3" s="898"/>
      <c r="AC3" s="898"/>
      <c r="AD3" s="898"/>
      <c r="AE3" s="898"/>
      <c r="AF3" s="898"/>
      <c r="AG3" s="898"/>
      <c r="AH3" s="898"/>
      <c r="AI3" s="898"/>
      <c r="AJ3" s="899" t="s">
        <v>8</v>
      </c>
      <c r="AK3" s="898"/>
      <c r="AL3" s="899" t="s">
        <v>9</v>
      </c>
      <c r="AM3" s="898"/>
      <c r="AN3" s="899" t="s">
        <v>10</v>
      </c>
      <c r="AO3" s="898"/>
      <c r="AP3" s="898"/>
      <c r="AQ3" s="898"/>
      <c r="AR3" s="898"/>
      <c r="AS3" s="898"/>
      <c r="AT3" s="898"/>
      <c r="AU3" s="898"/>
      <c r="AV3" s="898"/>
      <c r="AW3" s="899" t="s">
        <v>11</v>
      </c>
      <c r="AX3" s="898"/>
      <c r="AY3" s="898"/>
      <c r="AZ3" s="899" t="s">
        <v>12</v>
      </c>
      <c r="BA3" s="898"/>
      <c r="BB3" s="898"/>
      <c r="BC3" s="899" t="s">
        <v>13</v>
      </c>
      <c r="BD3" s="898"/>
      <c r="BE3" s="898"/>
      <c r="BF3" s="898"/>
      <c r="BG3" s="899" t="s">
        <v>14</v>
      </c>
      <c r="BH3" s="898"/>
      <c r="BI3" s="898"/>
      <c r="BJ3" s="898"/>
      <c r="BK3" s="899" t="s">
        <v>15</v>
      </c>
      <c r="BL3" s="898"/>
      <c r="BM3" s="898"/>
      <c r="BN3" s="898"/>
      <c r="BO3" s="899" t="s">
        <v>16</v>
      </c>
      <c r="BP3" s="898"/>
      <c r="BQ3" s="898"/>
      <c r="BR3" s="898"/>
      <c r="BS3" s="898"/>
      <c r="BT3" s="898"/>
      <c r="BU3" s="898"/>
      <c r="BV3" s="1219" t="s">
        <v>17</v>
      </c>
      <c r="BW3" s="1219"/>
      <c r="BX3" s="1219"/>
      <c r="BY3" s="1219"/>
      <c r="BZ3" s="1219"/>
      <c r="CA3" s="1219"/>
      <c r="CB3" s="1219"/>
      <c r="CC3" s="1219"/>
      <c r="CD3" s="1219"/>
      <c r="CE3" s="898"/>
      <c r="CF3" s="898"/>
      <c r="CG3" s="898"/>
      <c r="CH3" s="898"/>
      <c r="CI3" s="898"/>
      <c r="CJ3" s="898"/>
      <c r="CK3" s="898"/>
      <c r="CL3" s="898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1005"/>
      <c r="K4" s="898"/>
      <c r="L4" s="898"/>
      <c r="M4" s="898"/>
      <c r="N4" s="1011"/>
      <c r="O4" s="1011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900" t="s">
        <v>90</v>
      </c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98"/>
      <c r="AX4" s="898"/>
      <c r="AY4" s="898"/>
      <c r="AZ4" s="898"/>
      <c r="BA4" s="898"/>
      <c r="BB4" s="898"/>
      <c r="BC4" s="898"/>
      <c r="BD4" s="898"/>
      <c r="BE4" s="898"/>
      <c r="BF4" s="898"/>
      <c r="BG4" s="898"/>
      <c r="BH4" s="898"/>
      <c r="BI4" s="898"/>
      <c r="BJ4" s="898"/>
      <c r="BK4" s="898"/>
      <c r="BL4" s="898"/>
      <c r="BM4" s="898"/>
      <c r="BN4" s="898"/>
      <c r="BO4" s="898"/>
      <c r="BP4" s="898"/>
      <c r="BQ4" s="898"/>
      <c r="BR4" s="898"/>
      <c r="BS4" s="898"/>
      <c r="BT4" s="898"/>
      <c r="BU4" s="898"/>
      <c r="BV4" s="898"/>
      <c r="BW4" s="898"/>
      <c r="BX4" s="898"/>
      <c r="BY4" s="898"/>
      <c r="BZ4" s="898"/>
      <c r="CA4" s="898"/>
      <c r="CB4" s="898"/>
      <c r="CC4" s="898"/>
      <c r="CD4" s="898"/>
      <c r="CE4" s="898"/>
      <c r="CF4" s="898"/>
      <c r="CG4" s="898"/>
      <c r="CH4" s="898"/>
      <c r="CI4" s="898"/>
      <c r="CJ4" s="898"/>
      <c r="CK4" s="898"/>
      <c r="CL4" s="898"/>
    </row>
    <row r="5" spans="1:90" ht="15.75" x14ac:dyDescent="0.25">
      <c r="A5" s="902" t="s">
        <v>19</v>
      </c>
      <c r="B5" s="903" t="s">
        <v>20</v>
      </c>
      <c r="C5" s="903" t="s">
        <v>21</v>
      </c>
      <c r="D5" s="903"/>
      <c r="E5" s="903"/>
      <c r="F5" s="903"/>
      <c r="G5" s="903"/>
      <c r="H5" s="903" t="s">
        <v>22</v>
      </c>
      <c r="I5" s="1162" t="s">
        <v>23</v>
      </c>
      <c r="J5" s="1163"/>
      <c r="K5" s="898"/>
      <c r="L5" s="898"/>
      <c r="M5" s="898"/>
      <c r="N5" s="1011"/>
      <c r="O5" s="1011"/>
      <c r="P5" s="898"/>
      <c r="Q5" s="898"/>
      <c r="R5" s="898"/>
      <c r="S5" s="898"/>
      <c r="T5" s="898"/>
      <c r="U5" s="898"/>
      <c r="V5" s="898"/>
      <c r="W5" s="898"/>
      <c r="X5" s="898"/>
      <c r="Y5" s="898"/>
      <c r="Z5" s="898"/>
      <c r="AA5" s="898"/>
      <c r="AB5" s="898"/>
      <c r="AC5" s="898"/>
      <c r="AD5" s="898"/>
      <c r="AE5" s="898"/>
      <c r="AF5" s="898"/>
      <c r="AG5" s="898"/>
      <c r="AH5" s="898"/>
      <c r="AI5" s="898"/>
      <c r="AJ5" s="898"/>
      <c r="AK5" s="898"/>
      <c r="AL5" s="898"/>
      <c r="AM5" s="898"/>
      <c r="AN5" s="898"/>
      <c r="AO5" s="898"/>
      <c r="AP5" s="898"/>
      <c r="AQ5" s="898"/>
      <c r="AR5" s="898"/>
      <c r="AS5" s="898"/>
      <c r="AT5" s="898"/>
      <c r="AU5" s="898"/>
      <c r="AV5" s="898"/>
      <c r="AW5" s="898"/>
      <c r="AX5" s="898"/>
      <c r="AY5" s="898"/>
      <c r="AZ5" s="898"/>
      <c r="BA5" s="898"/>
      <c r="BB5" s="898"/>
      <c r="BC5" s="898"/>
      <c r="BD5" s="898"/>
      <c r="BE5" s="898"/>
      <c r="BF5" s="898"/>
      <c r="BG5" s="898"/>
      <c r="BH5" s="898"/>
      <c r="BI5" s="898"/>
      <c r="BJ5" s="898"/>
      <c r="BK5" s="898"/>
      <c r="BL5" s="898"/>
      <c r="BM5" s="898"/>
      <c r="BN5" s="898"/>
      <c r="BO5" s="898"/>
      <c r="BP5" s="898"/>
      <c r="BQ5" s="898"/>
      <c r="BR5" s="898"/>
      <c r="BS5" s="898"/>
      <c r="BT5" s="898"/>
      <c r="BU5" s="898"/>
      <c r="BV5" s="898"/>
      <c r="BW5" s="898"/>
      <c r="BX5" s="898"/>
      <c r="BY5" s="898"/>
      <c r="BZ5" s="898"/>
      <c r="CA5" s="898"/>
      <c r="CB5" s="898"/>
      <c r="CC5" s="898"/>
      <c r="CD5" s="898"/>
      <c r="CE5" s="898"/>
      <c r="CF5" s="898"/>
      <c r="CG5" s="898"/>
      <c r="CH5" s="898"/>
      <c r="CI5" s="898"/>
      <c r="CJ5" s="898"/>
      <c r="CK5" s="898"/>
      <c r="CL5" s="898"/>
    </row>
    <row r="6" spans="1:90" ht="16.5" thickBot="1" x14ac:dyDescent="0.3">
      <c r="A6" s="904"/>
      <c r="B6" s="905"/>
      <c r="C6" s="905" t="s">
        <v>24</v>
      </c>
      <c r="D6" s="905"/>
      <c r="E6" s="905"/>
      <c r="F6" s="905"/>
      <c r="G6" s="905"/>
      <c r="H6" s="905"/>
      <c r="I6" s="905"/>
      <c r="J6" s="905"/>
      <c r="K6" s="906"/>
      <c r="L6" s="906"/>
      <c r="M6" s="1017" t="s">
        <v>95</v>
      </c>
      <c r="N6" s="1140" t="s">
        <v>96</v>
      </c>
      <c r="O6" s="1140" t="s">
        <v>97</v>
      </c>
      <c r="P6" s="906"/>
      <c r="Q6" s="907" t="s">
        <v>25</v>
      </c>
      <c r="R6" s="908"/>
      <c r="S6" s="908"/>
      <c r="T6" s="908"/>
      <c r="U6" s="908"/>
      <c r="V6" s="908"/>
      <c r="W6" s="908"/>
      <c r="X6" s="908"/>
      <c r="Y6" s="909"/>
      <c r="Z6" s="906"/>
      <c r="AA6" s="900" t="s">
        <v>25</v>
      </c>
      <c r="AB6" s="898"/>
      <c r="AC6" s="898"/>
      <c r="AD6" s="898"/>
      <c r="AE6" s="898"/>
      <c r="AF6" s="898"/>
      <c r="AG6" s="898"/>
      <c r="AH6" s="898"/>
      <c r="AI6" s="898"/>
      <c r="AJ6" s="898"/>
      <c r="AK6" s="898"/>
      <c r="AL6" s="898"/>
      <c r="AM6" s="898"/>
      <c r="AN6" s="898"/>
      <c r="AO6" s="898"/>
      <c r="AP6" s="898"/>
      <c r="AQ6" s="898"/>
      <c r="AR6" s="898"/>
      <c r="AS6" s="898"/>
      <c r="AT6" s="898"/>
      <c r="AU6" s="898"/>
      <c r="AV6" s="898"/>
      <c r="AW6" s="898"/>
      <c r="AX6" s="898"/>
      <c r="AY6" s="898"/>
      <c r="AZ6" s="898"/>
      <c r="BA6" s="898"/>
      <c r="BB6" s="898"/>
      <c r="BC6" s="898"/>
      <c r="BD6" s="898"/>
      <c r="BE6" s="898"/>
      <c r="BF6" s="898"/>
      <c r="BG6" s="898"/>
      <c r="BH6" s="898"/>
      <c r="BI6" s="898"/>
      <c r="BJ6" s="898"/>
      <c r="BK6" s="898"/>
      <c r="BL6" s="898"/>
      <c r="BM6" s="898"/>
      <c r="BN6" s="898"/>
      <c r="BO6" s="898"/>
      <c r="BP6" s="898"/>
      <c r="BQ6" s="898"/>
      <c r="BR6" s="898"/>
      <c r="BS6" s="898"/>
      <c r="BT6" s="898"/>
      <c r="BU6" s="898"/>
      <c r="BV6" s="898"/>
      <c r="BW6" s="898"/>
      <c r="BX6" s="898"/>
      <c r="BY6" s="898"/>
      <c r="BZ6" s="898"/>
      <c r="CA6" s="898"/>
      <c r="CB6" s="898"/>
      <c r="CC6" s="898"/>
      <c r="CD6" s="898"/>
      <c r="CE6" s="898"/>
      <c r="CF6" s="910"/>
      <c r="CG6" s="910"/>
      <c r="CH6" s="910"/>
      <c r="CI6" s="910"/>
      <c r="CJ6" s="910"/>
      <c r="CK6" s="910"/>
      <c r="CL6" s="910"/>
    </row>
    <row r="7" spans="1:90" ht="15.75" thickBot="1" x14ac:dyDescent="0.3">
      <c r="A7" s="911">
        <v>1</v>
      </c>
      <c r="B7" s="912">
        <v>41068</v>
      </c>
      <c r="C7" s="913">
        <v>0.75</v>
      </c>
      <c r="D7" s="914" t="s">
        <v>26</v>
      </c>
      <c r="E7" s="999">
        <v>1</v>
      </c>
      <c r="F7" s="999">
        <v>1</v>
      </c>
      <c r="G7" s="915" t="s">
        <v>27</v>
      </c>
      <c r="H7" s="916" t="s">
        <v>28</v>
      </c>
      <c r="I7" s="1215" t="s">
        <v>29</v>
      </c>
      <c r="J7" s="1215"/>
      <c r="K7" s="1007" t="s">
        <v>61</v>
      </c>
      <c r="L7" s="917" t="s">
        <v>61</v>
      </c>
      <c r="M7" s="1139" t="str">
        <f>IF($E7&gt;$F7,1,IF($E7=$F7,"N",2))</f>
        <v>N</v>
      </c>
      <c r="N7" s="1019">
        <f>IF($M7=Classement!$N5,1,0)</f>
        <v>0</v>
      </c>
      <c r="O7" s="1019">
        <f>IF(AND($E7=Classement!$J5,$F7=Classement!$K5),1,0)</f>
        <v>0</v>
      </c>
      <c r="P7" s="906"/>
      <c r="Q7" s="918"/>
      <c r="R7" s="919" t="s">
        <v>30</v>
      </c>
      <c r="S7" s="919" t="s">
        <v>31</v>
      </c>
      <c r="T7" s="919" t="s">
        <v>32</v>
      </c>
      <c r="U7" s="919" t="s">
        <v>33</v>
      </c>
      <c r="V7" s="919" t="s">
        <v>34</v>
      </c>
      <c r="W7" s="919" t="s">
        <v>35</v>
      </c>
      <c r="X7" s="919" t="s">
        <v>36</v>
      </c>
      <c r="Y7" s="920" t="s">
        <v>37</v>
      </c>
      <c r="Z7" s="906"/>
      <c r="AA7" s="898"/>
      <c r="AB7" s="899" t="s">
        <v>38</v>
      </c>
      <c r="AC7" s="899" t="s">
        <v>39</v>
      </c>
      <c r="AD7" s="899" t="s">
        <v>40</v>
      </c>
      <c r="AE7" s="899" t="s">
        <v>41</v>
      </c>
      <c r="AF7" s="899" t="s">
        <v>34</v>
      </c>
      <c r="AG7" s="899" t="s">
        <v>35</v>
      </c>
      <c r="AH7" s="899" t="s">
        <v>42</v>
      </c>
      <c r="AI7" s="899" t="s">
        <v>43</v>
      </c>
      <c r="AJ7" s="898"/>
      <c r="AK7" s="899" t="s">
        <v>43</v>
      </c>
      <c r="AL7" s="898"/>
      <c r="AM7" s="899" t="s">
        <v>43</v>
      </c>
      <c r="AN7" s="898"/>
      <c r="AO7" s="899" t="s">
        <v>43</v>
      </c>
      <c r="AP7" s="898"/>
      <c r="AQ7" s="898"/>
      <c r="AR7" s="898"/>
      <c r="AS7" s="898"/>
      <c r="AT7" s="898"/>
      <c r="AU7" s="898"/>
      <c r="AV7" s="899" t="s">
        <v>42</v>
      </c>
      <c r="AW7" s="898"/>
      <c r="AX7" s="899" t="s">
        <v>43</v>
      </c>
      <c r="AY7" s="899" t="s">
        <v>42</v>
      </c>
      <c r="AZ7" s="898"/>
      <c r="BA7" s="899" t="s">
        <v>43</v>
      </c>
      <c r="BB7" s="899" t="s">
        <v>42</v>
      </c>
      <c r="BC7" s="898"/>
      <c r="BD7" s="899" t="s">
        <v>43</v>
      </c>
      <c r="BE7" s="899" t="s">
        <v>42</v>
      </c>
      <c r="BF7" s="899" t="s">
        <v>34</v>
      </c>
      <c r="BG7" s="898"/>
      <c r="BH7" s="899" t="s">
        <v>43</v>
      </c>
      <c r="BI7" s="899" t="s">
        <v>42</v>
      </c>
      <c r="BJ7" s="899" t="s">
        <v>34</v>
      </c>
      <c r="BK7" s="898"/>
      <c r="BL7" s="899" t="s">
        <v>43</v>
      </c>
      <c r="BM7" s="899" t="s">
        <v>42</v>
      </c>
      <c r="BN7" s="899" t="s">
        <v>34</v>
      </c>
      <c r="BO7" s="898"/>
      <c r="BP7" s="899" t="s">
        <v>43</v>
      </c>
      <c r="BQ7" s="899" t="s">
        <v>42</v>
      </c>
      <c r="BR7" s="899" t="s">
        <v>34</v>
      </c>
      <c r="BS7" s="898"/>
      <c r="BT7" s="898"/>
      <c r="BU7" s="898"/>
      <c r="BV7" s="898"/>
      <c r="BW7" s="899" t="s">
        <v>38</v>
      </c>
      <c r="BX7" s="899" t="s">
        <v>39</v>
      </c>
      <c r="BY7" s="899" t="s">
        <v>40</v>
      </c>
      <c r="BZ7" s="899" t="s">
        <v>41</v>
      </c>
      <c r="CA7" s="899" t="s">
        <v>34</v>
      </c>
      <c r="CB7" s="899" t="s">
        <v>35</v>
      </c>
      <c r="CC7" s="899" t="s">
        <v>42</v>
      </c>
      <c r="CD7" s="899" t="s">
        <v>43</v>
      </c>
      <c r="CE7" s="898"/>
      <c r="CF7" s="910"/>
      <c r="CG7" s="910"/>
      <c r="CH7" s="910"/>
      <c r="CI7" s="910"/>
      <c r="CJ7" s="910"/>
      <c r="CK7" s="910"/>
      <c r="CL7" s="910"/>
    </row>
    <row r="8" spans="1:90" ht="15.75" thickBot="1" x14ac:dyDescent="0.3">
      <c r="A8" s="911">
        <v>2</v>
      </c>
      <c r="B8" s="912">
        <v>40702</v>
      </c>
      <c r="C8" s="913">
        <v>0.86458333333333337</v>
      </c>
      <c r="D8" s="914" t="s">
        <v>44</v>
      </c>
      <c r="E8" s="999">
        <v>4</v>
      </c>
      <c r="F8" s="999">
        <v>1</v>
      </c>
      <c r="G8" s="915" t="s">
        <v>45</v>
      </c>
      <c r="H8" s="916" t="s">
        <v>46</v>
      </c>
      <c r="I8" s="1216" t="s">
        <v>29</v>
      </c>
      <c r="J8" s="1216"/>
      <c r="K8" s="1007" t="s">
        <v>44</v>
      </c>
      <c r="L8" s="917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906"/>
      <c r="Q8" s="921" t="s">
        <v>44</v>
      </c>
      <c r="R8" s="914">
        <v>3</v>
      </c>
      <c r="S8" s="914">
        <v>3</v>
      </c>
      <c r="T8" s="914">
        <v>0</v>
      </c>
      <c r="U8" s="914">
        <v>0</v>
      </c>
      <c r="V8" s="914">
        <v>10</v>
      </c>
      <c r="W8" s="914">
        <v>3</v>
      </c>
      <c r="X8" s="914">
        <v>7</v>
      </c>
      <c r="Y8" s="922">
        <v>9</v>
      </c>
      <c r="Z8" s="906"/>
      <c r="AA8" s="900" t="s">
        <v>26</v>
      </c>
      <c r="AB8" s="923">
        <v>3</v>
      </c>
      <c r="AC8" s="899">
        <v>1</v>
      </c>
      <c r="AD8" s="899">
        <v>1</v>
      </c>
      <c r="AE8" s="899">
        <v>1</v>
      </c>
      <c r="AF8" s="923">
        <v>4</v>
      </c>
      <c r="AG8" s="923">
        <v>5</v>
      </c>
      <c r="AH8" s="899">
        <v>-1</v>
      </c>
      <c r="AI8" s="899">
        <v>4</v>
      </c>
      <c r="AJ8" s="899" t="s">
        <v>26</v>
      </c>
      <c r="AK8" s="899">
        <v>4</v>
      </c>
      <c r="AL8" s="899" t="s">
        <v>44</v>
      </c>
      <c r="AM8" s="899">
        <v>9</v>
      </c>
      <c r="AN8" s="899" t="s">
        <v>44</v>
      </c>
      <c r="AO8" s="899">
        <v>9</v>
      </c>
      <c r="AP8" s="923" t="s">
        <v>44</v>
      </c>
      <c r="AQ8" s="923">
        <v>9</v>
      </c>
      <c r="AR8" s="923" t="s">
        <v>44</v>
      </c>
      <c r="AS8" s="923">
        <v>9</v>
      </c>
      <c r="AT8" s="923" t="s">
        <v>44</v>
      </c>
      <c r="AU8" s="923">
        <v>9</v>
      </c>
      <c r="AV8" s="899">
        <v>7</v>
      </c>
      <c r="AW8" s="899" t="s">
        <v>44</v>
      </c>
      <c r="AX8" s="899">
        <v>9</v>
      </c>
      <c r="AY8" s="899">
        <v>7</v>
      </c>
      <c r="AZ8" s="899" t="s">
        <v>44</v>
      </c>
      <c r="BA8" s="899">
        <v>9</v>
      </c>
      <c r="BB8" s="899">
        <v>7</v>
      </c>
      <c r="BC8" s="899" t="s">
        <v>44</v>
      </c>
      <c r="BD8" s="899">
        <v>9</v>
      </c>
      <c r="BE8" s="899">
        <v>7</v>
      </c>
      <c r="BF8" s="899">
        <v>10</v>
      </c>
      <c r="BG8" s="899" t="s">
        <v>44</v>
      </c>
      <c r="BH8" s="899">
        <v>9</v>
      </c>
      <c r="BI8" s="899">
        <v>7</v>
      </c>
      <c r="BJ8" s="899">
        <v>10</v>
      </c>
      <c r="BK8" s="899" t="s">
        <v>44</v>
      </c>
      <c r="BL8" s="899">
        <v>9</v>
      </c>
      <c r="BM8" s="899">
        <v>7</v>
      </c>
      <c r="BN8" s="899">
        <v>10</v>
      </c>
      <c r="BO8" s="899" t="s">
        <v>44</v>
      </c>
      <c r="BP8" s="899">
        <v>9</v>
      </c>
      <c r="BQ8" s="899">
        <v>7</v>
      </c>
      <c r="BR8" s="899">
        <v>10</v>
      </c>
      <c r="BS8" s="898"/>
      <c r="BT8" s="898"/>
      <c r="BU8" s="898"/>
      <c r="BV8" s="899" t="s">
        <v>44</v>
      </c>
      <c r="BW8" s="899">
        <v>3</v>
      </c>
      <c r="BX8" s="899">
        <v>3</v>
      </c>
      <c r="BY8" s="899">
        <v>0</v>
      </c>
      <c r="BZ8" s="899">
        <v>0</v>
      </c>
      <c r="CA8" s="899">
        <v>10</v>
      </c>
      <c r="CB8" s="899">
        <v>3</v>
      </c>
      <c r="CC8" s="899">
        <v>7</v>
      </c>
      <c r="CD8" s="899">
        <v>9</v>
      </c>
      <c r="CE8" s="898"/>
      <c r="CF8" s="910"/>
      <c r="CG8" s="910"/>
      <c r="CH8" s="910"/>
      <c r="CI8" s="910"/>
      <c r="CJ8" s="910"/>
      <c r="CK8" s="910"/>
      <c r="CL8" s="910"/>
    </row>
    <row r="9" spans="1:90" ht="15.75" thickBot="1" x14ac:dyDescent="0.3">
      <c r="A9" s="924">
        <v>3</v>
      </c>
      <c r="B9" s="925">
        <v>40703</v>
      </c>
      <c r="C9" s="926">
        <v>0.75</v>
      </c>
      <c r="D9" s="927" t="s">
        <v>47</v>
      </c>
      <c r="E9" s="1000">
        <v>2</v>
      </c>
      <c r="F9" s="1000">
        <v>0</v>
      </c>
      <c r="G9" s="928" t="s">
        <v>48</v>
      </c>
      <c r="H9" s="929" t="s">
        <v>49</v>
      </c>
      <c r="I9" s="1217" t="s">
        <v>50</v>
      </c>
      <c r="J9" s="1217"/>
      <c r="K9" s="1007" t="s">
        <v>47</v>
      </c>
      <c r="L9" s="917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906"/>
      <c r="Q9" s="921" t="s">
        <v>26</v>
      </c>
      <c r="R9" s="914">
        <v>3</v>
      </c>
      <c r="S9" s="914">
        <v>1</v>
      </c>
      <c r="T9" s="914">
        <v>1</v>
      </c>
      <c r="U9" s="914">
        <v>1</v>
      </c>
      <c r="V9" s="914">
        <v>4</v>
      </c>
      <c r="W9" s="914">
        <v>5</v>
      </c>
      <c r="X9" s="914">
        <v>-1</v>
      </c>
      <c r="Y9" s="922">
        <v>4</v>
      </c>
      <c r="Z9" s="906"/>
      <c r="AA9" s="900" t="s">
        <v>27</v>
      </c>
      <c r="AB9" s="923">
        <v>3</v>
      </c>
      <c r="AC9" s="899">
        <v>0</v>
      </c>
      <c r="AD9" s="899">
        <v>1</v>
      </c>
      <c r="AE9" s="899">
        <v>2</v>
      </c>
      <c r="AF9" s="923">
        <v>3</v>
      </c>
      <c r="AG9" s="923">
        <v>5</v>
      </c>
      <c r="AH9" s="899">
        <v>-2</v>
      </c>
      <c r="AI9" s="899">
        <v>2</v>
      </c>
      <c r="AJ9" s="899" t="s">
        <v>27</v>
      </c>
      <c r="AK9" s="899">
        <v>2</v>
      </c>
      <c r="AL9" s="899" t="s">
        <v>27</v>
      </c>
      <c r="AM9" s="899">
        <v>2</v>
      </c>
      <c r="AN9" s="899" t="s">
        <v>26</v>
      </c>
      <c r="AO9" s="899">
        <v>4</v>
      </c>
      <c r="AP9" s="923" t="s">
        <v>26</v>
      </c>
      <c r="AQ9" s="923">
        <v>4</v>
      </c>
      <c r="AR9" s="923" t="s">
        <v>26</v>
      </c>
      <c r="AS9" s="923">
        <v>4</v>
      </c>
      <c r="AT9" s="923" t="s">
        <v>26</v>
      </c>
      <c r="AU9" s="923">
        <v>4</v>
      </c>
      <c r="AV9" s="899">
        <v>-1</v>
      </c>
      <c r="AW9" s="899" t="s">
        <v>26</v>
      </c>
      <c r="AX9" s="899">
        <v>4</v>
      </c>
      <c r="AY9" s="899">
        <v>-1</v>
      </c>
      <c r="AZ9" s="899" t="s">
        <v>26</v>
      </c>
      <c r="BA9" s="899">
        <v>4</v>
      </c>
      <c r="BB9" s="899">
        <v>-1</v>
      </c>
      <c r="BC9" s="899" t="s">
        <v>26</v>
      </c>
      <c r="BD9" s="899">
        <v>4</v>
      </c>
      <c r="BE9" s="899">
        <v>-1</v>
      </c>
      <c r="BF9" s="899">
        <v>4</v>
      </c>
      <c r="BG9" s="899" t="s">
        <v>26</v>
      </c>
      <c r="BH9" s="899">
        <v>4</v>
      </c>
      <c r="BI9" s="899">
        <v>-1</v>
      </c>
      <c r="BJ9" s="899">
        <v>4</v>
      </c>
      <c r="BK9" s="899" t="s">
        <v>26</v>
      </c>
      <c r="BL9" s="899">
        <v>4</v>
      </c>
      <c r="BM9" s="899">
        <v>-1</v>
      </c>
      <c r="BN9" s="899">
        <v>4</v>
      </c>
      <c r="BO9" s="899" t="s">
        <v>26</v>
      </c>
      <c r="BP9" s="899">
        <v>4</v>
      </c>
      <c r="BQ9" s="899">
        <v>-1</v>
      </c>
      <c r="BR9" s="899">
        <v>4</v>
      </c>
      <c r="BS9" s="898"/>
      <c r="BT9" s="898"/>
      <c r="BU9" s="898"/>
      <c r="BV9" s="899" t="s">
        <v>26</v>
      </c>
      <c r="BW9" s="899">
        <v>3</v>
      </c>
      <c r="BX9" s="899">
        <v>1</v>
      </c>
      <c r="BY9" s="899">
        <v>1</v>
      </c>
      <c r="BZ9" s="899">
        <v>1</v>
      </c>
      <c r="CA9" s="899">
        <v>4</v>
      </c>
      <c r="CB9" s="899">
        <v>5</v>
      </c>
      <c r="CC9" s="899">
        <v>-1</v>
      </c>
      <c r="CD9" s="899">
        <v>4</v>
      </c>
      <c r="CE9" s="898"/>
      <c r="CF9" s="910"/>
      <c r="CG9" s="910"/>
      <c r="CH9" s="910"/>
      <c r="CI9" s="910"/>
      <c r="CJ9" s="910"/>
      <c r="CK9" s="910"/>
      <c r="CL9" s="910"/>
    </row>
    <row r="10" spans="1:90" ht="15.75" thickBot="1" x14ac:dyDescent="0.3">
      <c r="A10" s="924">
        <v>4</v>
      </c>
      <c r="B10" s="925">
        <v>40703</v>
      </c>
      <c r="C10" s="926">
        <v>0.86458333333333337</v>
      </c>
      <c r="D10" s="927" t="s">
        <v>51</v>
      </c>
      <c r="E10" s="1000">
        <v>2</v>
      </c>
      <c r="F10" s="1000">
        <v>0</v>
      </c>
      <c r="G10" s="928" t="s">
        <v>52</v>
      </c>
      <c r="H10" s="929" t="s">
        <v>53</v>
      </c>
      <c r="I10" s="1217" t="s">
        <v>50</v>
      </c>
      <c r="J10" s="1217"/>
      <c r="K10" s="1007" t="s">
        <v>51</v>
      </c>
      <c r="L10" s="917" t="s">
        <v>52</v>
      </c>
      <c r="M10" s="1139">
        <f t="shared" si="0"/>
        <v>1</v>
      </c>
      <c r="N10" s="1019">
        <f>IF($M10=Classement!$N8,1,0)</f>
        <v>0</v>
      </c>
      <c r="O10" s="1019">
        <f>IF(AND($E10=Classement!$J8,$F10=Classement!$K8),1,0)</f>
        <v>0</v>
      </c>
      <c r="P10" s="906"/>
      <c r="Q10" s="921" t="s">
        <v>27</v>
      </c>
      <c r="R10" s="914">
        <v>3</v>
      </c>
      <c r="S10" s="914">
        <v>0</v>
      </c>
      <c r="T10" s="914">
        <v>1</v>
      </c>
      <c r="U10" s="914">
        <v>2</v>
      </c>
      <c r="V10" s="914">
        <v>3</v>
      </c>
      <c r="W10" s="914">
        <v>5</v>
      </c>
      <c r="X10" s="914">
        <v>-2</v>
      </c>
      <c r="Y10" s="922">
        <v>2</v>
      </c>
      <c r="Z10" s="906"/>
      <c r="AA10" s="900" t="s">
        <v>44</v>
      </c>
      <c r="AB10" s="923">
        <v>3</v>
      </c>
      <c r="AC10" s="899">
        <v>3</v>
      </c>
      <c r="AD10" s="899">
        <v>0</v>
      </c>
      <c r="AE10" s="899">
        <v>0</v>
      </c>
      <c r="AF10" s="923">
        <v>10</v>
      </c>
      <c r="AG10" s="923">
        <v>3</v>
      </c>
      <c r="AH10" s="899">
        <v>7</v>
      </c>
      <c r="AI10" s="899">
        <v>9</v>
      </c>
      <c r="AJ10" s="899" t="s">
        <v>44</v>
      </c>
      <c r="AK10" s="899">
        <v>9</v>
      </c>
      <c r="AL10" s="899" t="s">
        <v>26</v>
      </c>
      <c r="AM10" s="899">
        <v>4</v>
      </c>
      <c r="AN10" s="899" t="s">
        <v>27</v>
      </c>
      <c r="AO10" s="899">
        <v>2</v>
      </c>
      <c r="AP10" s="923" t="s">
        <v>27</v>
      </c>
      <c r="AQ10" s="923">
        <v>2</v>
      </c>
      <c r="AR10" s="923" t="s">
        <v>27</v>
      </c>
      <c r="AS10" s="923">
        <v>2</v>
      </c>
      <c r="AT10" s="923" t="s">
        <v>27</v>
      </c>
      <c r="AU10" s="923">
        <v>2</v>
      </c>
      <c r="AV10" s="899">
        <v>-2</v>
      </c>
      <c r="AW10" s="899" t="s">
        <v>27</v>
      </c>
      <c r="AX10" s="899">
        <v>2</v>
      </c>
      <c r="AY10" s="899">
        <v>-2</v>
      </c>
      <c r="AZ10" s="899" t="s">
        <v>27</v>
      </c>
      <c r="BA10" s="899">
        <v>2</v>
      </c>
      <c r="BB10" s="899">
        <v>-2</v>
      </c>
      <c r="BC10" s="899" t="s">
        <v>27</v>
      </c>
      <c r="BD10" s="899">
        <v>2</v>
      </c>
      <c r="BE10" s="899">
        <v>-2</v>
      </c>
      <c r="BF10" s="899">
        <v>3</v>
      </c>
      <c r="BG10" s="899" t="s">
        <v>27</v>
      </c>
      <c r="BH10" s="899">
        <v>2</v>
      </c>
      <c r="BI10" s="899">
        <v>-2</v>
      </c>
      <c r="BJ10" s="899">
        <v>3</v>
      </c>
      <c r="BK10" s="899" t="s">
        <v>27</v>
      </c>
      <c r="BL10" s="899">
        <v>2</v>
      </c>
      <c r="BM10" s="899">
        <v>-2</v>
      </c>
      <c r="BN10" s="899">
        <v>3</v>
      </c>
      <c r="BO10" s="899" t="s">
        <v>27</v>
      </c>
      <c r="BP10" s="899">
        <v>2</v>
      </c>
      <c r="BQ10" s="899">
        <v>-2</v>
      </c>
      <c r="BR10" s="899">
        <v>3</v>
      </c>
      <c r="BS10" s="898"/>
      <c r="BT10" s="898"/>
      <c r="BU10" s="898"/>
      <c r="BV10" s="899" t="s">
        <v>27</v>
      </c>
      <c r="BW10" s="899">
        <v>3</v>
      </c>
      <c r="BX10" s="899">
        <v>0</v>
      </c>
      <c r="BY10" s="899">
        <v>1</v>
      </c>
      <c r="BZ10" s="899">
        <v>2</v>
      </c>
      <c r="CA10" s="899">
        <v>3</v>
      </c>
      <c r="CB10" s="899">
        <v>5</v>
      </c>
      <c r="CC10" s="899">
        <v>-2</v>
      </c>
      <c r="CD10" s="899">
        <v>2</v>
      </c>
      <c r="CE10" s="898"/>
      <c r="CF10" s="910"/>
      <c r="CG10" s="910"/>
      <c r="CH10" s="910"/>
      <c r="CI10" s="910"/>
      <c r="CJ10" s="910"/>
      <c r="CK10" s="910"/>
      <c r="CL10" s="910"/>
    </row>
    <row r="11" spans="1:90" ht="15.75" thickBot="1" x14ac:dyDescent="0.3">
      <c r="A11" s="930">
        <v>5</v>
      </c>
      <c r="B11" s="931">
        <v>40704</v>
      </c>
      <c r="C11" s="932">
        <v>0.75</v>
      </c>
      <c r="D11" s="933" t="s">
        <v>54</v>
      </c>
      <c r="E11" s="1001">
        <v>1</v>
      </c>
      <c r="F11" s="1001">
        <v>0</v>
      </c>
      <c r="G11" s="934" t="s">
        <v>55</v>
      </c>
      <c r="H11" s="935" t="s">
        <v>56</v>
      </c>
      <c r="I11" s="1218" t="s">
        <v>57</v>
      </c>
      <c r="J11" s="1218"/>
      <c r="K11" s="1007" t="s">
        <v>54</v>
      </c>
      <c r="L11" s="917" t="s">
        <v>55</v>
      </c>
      <c r="M11" s="1139">
        <f t="shared" si="0"/>
        <v>1</v>
      </c>
      <c r="N11" s="1019">
        <f>IF($M11=Classement!$N9,1,0)</f>
        <v>0</v>
      </c>
      <c r="O11" s="1019">
        <f>IF(AND($E11=Classement!$J9,$F11=Classement!$K9),1,0)</f>
        <v>0</v>
      </c>
      <c r="P11" s="906"/>
      <c r="Q11" s="936" t="s">
        <v>45</v>
      </c>
      <c r="R11" s="937">
        <v>3</v>
      </c>
      <c r="S11" s="937">
        <v>0</v>
      </c>
      <c r="T11" s="937">
        <v>2</v>
      </c>
      <c r="U11" s="937">
        <v>1</v>
      </c>
      <c r="V11" s="937">
        <v>3</v>
      </c>
      <c r="W11" s="937">
        <v>7</v>
      </c>
      <c r="X11" s="937">
        <v>-4</v>
      </c>
      <c r="Y11" s="938">
        <v>1</v>
      </c>
      <c r="Z11" s="906"/>
      <c r="AA11" s="900" t="s">
        <v>45</v>
      </c>
      <c r="AB11" s="923">
        <v>3</v>
      </c>
      <c r="AC11" s="899">
        <v>0</v>
      </c>
      <c r="AD11" s="899">
        <v>2</v>
      </c>
      <c r="AE11" s="899">
        <v>1</v>
      </c>
      <c r="AF11" s="923">
        <v>3</v>
      </c>
      <c r="AG11" s="923">
        <v>7</v>
      </c>
      <c r="AH11" s="899">
        <v>-4</v>
      </c>
      <c r="AI11" s="899">
        <v>1</v>
      </c>
      <c r="AJ11" s="899" t="s">
        <v>45</v>
      </c>
      <c r="AK11" s="899">
        <v>1</v>
      </c>
      <c r="AL11" s="899" t="s">
        <v>45</v>
      </c>
      <c r="AM11" s="899">
        <v>1</v>
      </c>
      <c r="AN11" s="899" t="s">
        <v>45</v>
      </c>
      <c r="AO11" s="899">
        <v>1</v>
      </c>
      <c r="AP11" s="923" t="s">
        <v>45</v>
      </c>
      <c r="AQ11" s="923">
        <v>1</v>
      </c>
      <c r="AR11" s="923" t="s">
        <v>45</v>
      </c>
      <c r="AS11" s="923">
        <v>1</v>
      </c>
      <c r="AT11" s="923" t="s">
        <v>45</v>
      </c>
      <c r="AU11" s="923">
        <v>1</v>
      </c>
      <c r="AV11" s="899">
        <v>-4</v>
      </c>
      <c r="AW11" s="899" t="s">
        <v>45</v>
      </c>
      <c r="AX11" s="899">
        <v>1</v>
      </c>
      <c r="AY11" s="899">
        <v>-4</v>
      </c>
      <c r="AZ11" s="899" t="s">
        <v>45</v>
      </c>
      <c r="BA11" s="899">
        <v>1</v>
      </c>
      <c r="BB11" s="899">
        <v>-4</v>
      </c>
      <c r="BC11" s="899" t="s">
        <v>45</v>
      </c>
      <c r="BD11" s="899">
        <v>1</v>
      </c>
      <c r="BE11" s="899">
        <v>-4</v>
      </c>
      <c r="BF11" s="899">
        <v>3</v>
      </c>
      <c r="BG11" s="899" t="s">
        <v>45</v>
      </c>
      <c r="BH11" s="899">
        <v>1</v>
      </c>
      <c r="BI11" s="899">
        <v>-4</v>
      </c>
      <c r="BJ11" s="899">
        <v>3</v>
      </c>
      <c r="BK11" s="899" t="s">
        <v>45</v>
      </c>
      <c r="BL11" s="899">
        <v>1</v>
      </c>
      <c r="BM11" s="899">
        <v>-4</v>
      </c>
      <c r="BN11" s="899">
        <v>3</v>
      </c>
      <c r="BO11" s="899" t="s">
        <v>45</v>
      </c>
      <c r="BP11" s="899">
        <v>1</v>
      </c>
      <c r="BQ11" s="899">
        <v>-4</v>
      </c>
      <c r="BR11" s="899">
        <v>3</v>
      </c>
      <c r="BS11" s="898"/>
      <c r="BT11" s="898"/>
      <c r="BU11" s="898"/>
      <c r="BV11" s="899" t="s">
        <v>45</v>
      </c>
      <c r="BW11" s="899">
        <v>3</v>
      </c>
      <c r="BX11" s="899">
        <v>0</v>
      </c>
      <c r="BY11" s="899">
        <v>2</v>
      </c>
      <c r="BZ11" s="899">
        <v>1</v>
      </c>
      <c r="CA11" s="899">
        <v>3</v>
      </c>
      <c r="CB11" s="899">
        <v>7</v>
      </c>
      <c r="CC11" s="899">
        <v>-4</v>
      </c>
      <c r="CD11" s="899">
        <v>1</v>
      </c>
      <c r="CE11" s="898"/>
      <c r="CF11" s="910"/>
      <c r="CG11" s="910"/>
      <c r="CH11" s="910"/>
      <c r="CI11" s="910"/>
      <c r="CJ11" s="910"/>
      <c r="CK11" s="910"/>
      <c r="CL11" s="910"/>
    </row>
    <row r="12" spans="1:90" ht="15.75" thickBot="1" x14ac:dyDescent="0.3">
      <c r="A12" s="930">
        <v>6</v>
      </c>
      <c r="B12" s="931">
        <v>40704</v>
      </c>
      <c r="C12" s="932">
        <v>0.86458333333333337</v>
      </c>
      <c r="D12" s="933" t="s">
        <v>58</v>
      </c>
      <c r="E12" s="1001">
        <v>0</v>
      </c>
      <c r="F12" s="1001">
        <v>1</v>
      </c>
      <c r="G12" s="934" t="s">
        <v>59</v>
      </c>
      <c r="H12" s="935" t="s">
        <v>60</v>
      </c>
      <c r="I12" s="1218" t="s">
        <v>57</v>
      </c>
      <c r="J12" s="1218"/>
      <c r="K12" s="1007" t="s">
        <v>59</v>
      </c>
      <c r="L12" s="917" t="s">
        <v>58</v>
      </c>
      <c r="M12" s="1139">
        <f t="shared" si="0"/>
        <v>2</v>
      </c>
      <c r="N12" s="1019">
        <f>IF($M12=Classement!$N10,1,0)</f>
        <v>0</v>
      </c>
      <c r="O12" s="1019">
        <f>IF(AND($E12=Classement!$J10,$F12=Classement!$K10),1,0)</f>
        <v>0</v>
      </c>
      <c r="P12" s="906"/>
      <c r="Q12" s="906"/>
      <c r="R12" s="906"/>
      <c r="S12" s="906"/>
      <c r="T12" s="906"/>
      <c r="U12" s="906"/>
      <c r="V12" s="906"/>
      <c r="W12" s="906"/>
      <c r="X12" s="906"/>
      <c r="Y12" s="906"/>
      <c r="Z12" s="906"/>
      <c r="AA12" s="898"/>
      <c r="AB12" s="898"/>
      <c r="AC12" s="898"/>
      <c r="AD12" s="898"/>
      <c r="AE12" s="898"/>
      <c r="AF12" s="898"/>
      <c r="AG12" s="898"/>
      <c r="AH12" s="898"/>
      <c r="AI12" s="898"/>
      <c r="AJ12" s="898"/>
      <c r="AK12" s="898"/>
      <c r="AL12" s="898"/>
      <c r="AM12" s="898"/>
      <c r="AN12" s="898"/>
      <c r="AO12" s="898"/>
      <c r="AP12" s="898"/>
      <c r="AQ12" s="898"/>
      <c r="AR12" s="898"/>
      <c r="AS12" s="898"/>
      <c r="AT12" s="898"/>
      <c r="AU12" s="898"/>
      <c r="AV12" s="898"/>
      <c r="AW12" s="898"/>
      <c r="AX12" s="898"/>
      <c r="AY12" s="898"/>
      <c r="AZ12" s="898"/>
      <c r="BA12" s="898"/>
      <c r="BB12" s="898"/>
      <c r="BC12" s="898"/>
      <c r="BD12" s="898"/>
      <c r="BE12" s="898"/>
      <c r="BF12" s="898"/>
      <c r="BG12" s="898"/>
      <c r="BH12" s="898"/>
      <c r="BI12" s="898"/>
      <c r="BJ12" s="898"/>
      <c r="BK12" s="898"/>
      <c r="BL12" s="898"/>
      <c r="BM12" s="898"/>
      <c r="BN12" s="898"/>
      <c r="BO12" s="898"/>
      <c r="BP12" s="898"/>
      <c r="BQ12" s="898"/>
      <c r="BR12" s="898"/>
      <c r="BS12" s="898"/>
      <c r="BT12" s="898"/>
      <c r="BU12" s="898"/>
      <c r="BV12" s="898"/>
      <c r="BW12" s="898"/>
      <c r="BX12" s="898"/>
      <c r="BY12" s="898"/>
      <c r="BZ12" s="898"/>
      <c r="CA12" s="898"/>
      <c r="CB12" s="898"/>
      <c r="CC12" s="898"/>
      <c r="CD12" s="898"/>
      <c r="CE12" s="898"/>
      <c r="CF12" s="910"/>
      <c r="CG12" s="910"/>
      <c r="CH12" s="910"/>
      <c r="CI12" s="910"/>
      <c r="CJ12" s="910"/>
      <c r="CK12" s="910"/>
      <c r="CL12" s="910"/>
    </row>
    <row r="13" spans="1:90" ht="16.5" thickBot="1" x14ac:dyDescent="0.3">
      <c r="A13" s="939">
        <v>7</v>
      </c>
      <c r="B13" s="940">
        <v>40705</v>
      </c>
      <c r="C13" s="941">
        <v>0.75</v>
      </c>
      <c r="D13" s="942" t="s">
        <v>62</v>
      </c>
      <c r="E13" s="1002">
        <v>1</v>
      </c>
      <c r="F13" s="1002">
        <v>1</v>
      </c>
      <c r="G13" s="943" t="s">
        <v>63</v>
      </c>
      <c r="H13" s="944" t="s">
        <v>64</v>
      </c>
      <c r="I13" s="1226" t="s">
        <v>65</v>
      </c>
      <c r="J13" s="1226"/>
      <c r="K13" s="1007" t="s">
        <v>61</v>
      </c>
      <c r="L13" s="917" t="s">
        <v>61</v>
      </c>
      <c r="M13" s="1139" t="str">
        <f t="shared" si="0"/>
        <v>N</v>
      </c>
      <c r="N13" s="1019">
        <f>IF($M13=Classement!$N11,1,0)</f>
        <v>0</v>
      </c>
      <c r="O13" s="1019">
        <f>IF(AND($E13=Classement!$J11,$F13=Classement!$K11),1,0)</f>
        <v>0</v>
      </c>
      <c r="P13" s="906"/>
      <c r="Q13" s="907" t="s">
        <v>66</v>
      </c>
      <c r="R13" s="908"/>
      <c r="S13" s="908"/>
      <c r="T13" s="908"/>
      <c r="U13" s="908"/>
      <c r="V13" s="908"/>
      <c r="W13" s="908"/>
      <c r="X13" s="908"/>
      <c r="Y13" s="909"/>
      <c r="Z13" s="906"/>
      <c r="AA13" s="900" t="s">
        <v>66</v>
      </c>
      <c r="AB13" s="898"/>
      <c r="AC13" s="898"/>
      <c r="AD13" s="898"/>
      <c r="AE13" s="898"/>
      <c r="AF13" s="898"/>
      <c r="AG13" s="898"/>
      <c r="AH13" s="898"/>
      <c r="AI13" s="898"/>
      <c r="AJ13" s="898"/>
      <c r="AK13" s="898"/>
      <c r="AL13" s="898"/>
      <c r="AM13" s="898"/>
      <c r="AN13" s="898"/>
      <c r="AO13" s="898"/>
      <c r="AP13" s="898"/>
      <c r="AQ13" s="898"/>
      <c r="AR13" s="898"/>
      <c r="AS13" s="898"/>
      <c r="AT13" s="898"/>
      <c r="AU13" s="898"/>
      <c r="AV13" s="898"/>
      <c r="AW13" s="898"/>
      <c r="AX13" s="898"/>
      <c r="AY13" s="898"/>
      <c r="AZ13" s="898"/>
      <c r="BA13" s="898"/>
      <c r="BB13" s="898"/>
      <c r="BC13" s="898"/>
      <c r="BD13" s="898"/>
      <c r="BE13" s="898"/>
      <c r="BF13" s="898"/>
      <c r="BG13" s="898"/>
      <c r="BH13" s="898"/>
      <c r="BI13" s="898"/>
      <c r="BJ13" s="898"/>
      <c r="BK13" s="898"/>
      <c r="BL13" s="898"/>
      <c r="BM13" s="898"/>
      <c r="BN13" s="898"/>
      <c r="BO13" s="898"/>
      <c r="BP13" s="898"/>
      <c r="BQ13" s="898"/>
      <c r="BR13" s="898"/>
      <c r="BS13" s="898"/>
      <c r="BT13" s="898"/>
      <c r="BU13" s="898"/>
      <c r="BV13" s="898"/>
      <c r="BW13" s="898"/>
      <c r="BX13" s="898"/>
      <c r="BY13" s="898"/>
      <c r="BZ13" s="898"/>
      <c r="CA13" s="898"/>
      <c r="CB13" s="898"/>
      <c r="CC13" s="898"/>
      <c r="CD13" s="898"/>
      <c r="CE13" s="898"/>
      <c r="CF13" s="910"/>
      <c r="CG13" s="910"/>
      <c r="CH13" s="910"/>
      <c r="CI13" s="910"/>
      <c r="CJ13" s="910"/>
      <c r="CK13" s="910"/>
      <c r="CL13" s="910"/>
    </row>
    <row r="14" spans="1:90" ht="15.75" thickBot="1" x14ac:dyDescent="0.3">
      <c r="A14" s="939">
        <v>8</v>
      </c>
      <c r="B14" s="940">
        <v>40705</v>
      </c>
      <c r="C14" s="941">
        <v>0.86458333333333337</v>
      </c>
      <c r="D14" s="942" t="s">
        <v>67</v>
      </c>
      <c r="E14" s="1002">
        <v>2</v>
      </c>
      <c r="F14" s="1002">
        <v>2</v>
      </c>
      <c r="G14" s="943" t="s">
        <v>68</v>
      </c>
      <c r="H14" s="944" t="s">
        <v>69</v>
      </c>
      <c r="I14" s="1226" t="s">
        <v>65</v>
      </c>
      <c r="J14" s="1226"/>
      <c r="K14" s="1007" t="s">
        <v>61</v>
      </c>
      <c r="L14" s="917" t="s">
        <v>61</v>
      </c>
      <c r="M14" s="1139" t="str">
        <f t="shared" si="0"/>
        <v>N</v>
      </c>
      <c r="N14" s="1019">
        <f>IF($M14=Classement!$N12,1,0)</f>
        <v>0</v>
      </c>
      <c r="O14" s="1019">
        <f>IF(AND($E14=Classement!$J12,$F14=Classement!$K12),1,0)</f>
        <v>0</v>
      </c>
      <c r="P14" s="906"/>
      <c r="Q14" s="945"/>
      <c r="R14" s="946" t="s">
        <v>30</v>
      </c>
      <c r="S14" s="946" t="s">
        <v>31</v>
      </c>
      <c r="T14" s="946" t="s">
        <v>32</v>
      </c>
      <c r="U14" s="946" t="s">
        <v>33</v>
      </c>
      <c r="V14" s="946" t="s">
        <v>34</v>
      </c>
      <c r="W14" s="946" t="s">
        <v>35</v>
      </c>
      <c r="X14" s="946" t="s">
        <v>36</v>
      </c>
      <c r="Y14" s="947" t="s">
        <v>37</v>
      </c>
      <c r="Z14" s="906"/>
      <c r="AA14" s="898"/>
      <c r="AB14" s="899" t="s">
        <v>38</v>
      </c>
      <c r="AC14" s="899" t="s">
        <v>39</v>
      </c>
      <c r="AD14" s="899" t="s">
        <v>40</v>
      </c>
      <c r="AE14" s="899" t="s">
        <v>41</v>
      </c>
      <c r="AF14" s="899" t="s">
        <v>34</v>
      </c>
      <c r="AG14" s="899" t="s">
        <v>35</v>
      </c>
      <c r="AH14" s="899" t="s">
        <v>42</v>
      </c>
      <c r="AI14" s="899" t="s">
        <v>43</v>
      </c>
      <c r="AJ14" s="898"/>
      <c r="AK14" s="899" t="s">
        <v>43</v>
      </c>
      <c r="AL14" s="898"/>
      <c r="AM14" s="899" t="s">
        <v>43</v>
      </c>
      <c r="AN14" s="898"/>
      <c r="AO14" s="899" t="s">
        <v>43</v>
      </c>
      <c r="AP14" s="898"/>
      <c r="AQ14" s="898"/>
      <c r="AR14" s="898"/>
      <c r="AS14" s="898"/>
      <c r="AT14" s="898"/>
      <c r="AU14" s="898"/>
      <c r="AV14" s="899" t="s">
        <v>42</v>
      </c>
      <c r="AW14" s="898"/>
      <c r="AX14" s="899" t="s">
        <v>43</v>
      </c>
      <c r="AY14" s="899" t="s">
        <v>42</v>
      </c>
      <c r="AZ14" s="898"/>
      <c r="BA14" s="899" t="s">
        <v>43</v>
      </c>
      <c r="BB14" s="899" t="s">
        <v>42</v>
      </c>
      <c r="BC14" s="898"/>
      <c r="BD14" s="899" t="s">
        <v>43</v>
      </c>
      <c r="BE14" s="899" t="s">
        <v>42</v>
      </c>
      <c r="BF14" s="899" t="s">
        <v>34</v>
      </c>
      <c r="BG14" s="898"/>
      <c r="BH14" s="899" t="s">
        <v>43</v>
      </c>
      <c r="BI14" s="899" t="s">
        <v>42</v>
      </c>
      <c r="BJ14" s="899" t="s">
        <v>34</v>
      </c>
      <c r="BK14" s="898"/>
      <c r="BL14" s="899" t="s">
        <v>43</v>
      </c>
      <c r="BM14" s="899" t="s">
        <v>42</v>
      </c>
      <c r="BN14" s="899" t="s">
        <v>34</v>
      </c>
      <c r="BO14" s="898"/>
      <c r="BP14" s="899" t="s">
        <v>43</v>
      </c>
      <c r="BQ14" s="899" t="s">
        <v>42</v>
      </c>
      <c r="BR14" s="899" t="s">
        <v>34</v>
      </c>
      <c r="BS14" s="898"/>
      <c r="BT14" s="898"/>
      <c r="BU14" s="898"/>
      <c r="BV14" s="898"/>
      <c r="BW14" s="899" t="s">
        <v>38</v>
      </c>
      <c r="BX14" s="899" t="s">
        <v>39</v>
      </c>
      <c r="BY14" s="899" t="s">
        <v>40</v>
      </c>
      <c r="BZ14" s="899" t="s">
        <v>41</v>
      </c>
      <c r="CA14" s="899" t="s">
        <v>34</v>
      </c>
      <c r="CB14" s="899" t="s">
        <v>35</v>
      </c>
      <c r="CC14" s="899" t="s">
        <v>42</v>
      </c>
      <c r="CD14" s="899" t="s">
        <v>43</v>
      </c>
      <c r="CE14" s="898"/>
      <c r="CF14" s="898"/>
      <c r="CG14" s="898"/>
      <c r="CH14" s="898"/>
      <c r="CI14" s="898"/>
      <c r="CJ14" s="898"/>
      <c r="CK14" s="898"/>
      <c r="CL14" s="898"/>
    </row>
    <row r="15" spans="1:90" ht="15.75" thickBot="1" x14ac:dyDescent="0.3">
      <c r="A15" s="948"/>
      <c r="B15" s="949"/>
      <c r="C15" s="950"/>
      <c r="D15" s="951"/>
      <c r="E15" s="1003"/>
      <c r="F15" s="1003"/>
      <c r="G15" s="952"/>
      <c r="H15" s="905"/>
      <c r="I15" s="949"/>
      <c r="J15" s="949"/>
      <c r="K15" s="1007"/>
      <c r="L15" s="917"/>
      <c r="M15" s="1139"/>
      <c r="N15" s="1019"/>
      <c r="O15" s="1019"/>
      <c r="P15" s="906"/>
      <c r="Q15" s="953" t="s">
        <v>51</v>
      </c>
      <c r="R15" s="927">
        <v>3</v>
      </c>
      <c r="S15" s="927">
        <v>3</v>
      </c>
      <c r="T15" s="927">
        <v>0</v>
      </c>
      <c r="U15" s="927">
        <v>0</v>
      </c>
      <c r="V15" s="927">
        <v>6</v>
      </c>
      <c r="W15" s="927">
        <v>1</v>
      </c>
      <c r="X15" s="927">
        <v>5</v>
      </c>
      <c r="Y15" s="954">
        <v>9</v>
      </c>
      <c r="Z15" s="906"/>
      <c r="AA15" s="900" t="s">
        <v>47</v>
      </c>
      <c r="AB15" s="923">
        <v>3</v>
      </c>
      <c r="AC15" s="899">
        <v>2</v>
      </c>
      <c r="AD15" s="899">
        <v>1</v>
      </c>
      <c r="AE15" s="899">
        <v>0</v>
      </c>
      <c r="AF15" s="923">
        <v>5</v>
      </c>
      <c r="AG15" s="923">
        <v>3</v>
      </c>
      <c r="AH15" s="899">
        <v>2</v>
      </c>
      <c r="AI15" s="899">
        <v>6</v>
      </c>
      <c r="AJ15" s="899" t="s">
        <v>47</v>
      </c>
      <c r="AK15" s="899">
        <v>6</v>
      </c>
      <c r="AL15" s="899" t="s">
        <v>51</v>
      </c>
      <c r="AM15" s="899">
        <v>9</v>
      </c>
      <c r="AN15" s="899" t="s">
        <v>51</v>
      </c>
      <c r="AO15" s="899">
        <v>9</v>
      </c>
      <c r="AP15" s="898"/>
      <c r="AQ15" s="898"/>
      <c r="AR15" s="898"/>
      <c r="AS15" s="898"/>
      <c r="AT15" s="898"/>
      <c r="AU15" s="898"/>
      <c r="AV15" s="899">
        <v>5</v>
      </c>
      <c r="AW15" s="899" t="s">
        <v>51</v>
      </c>
      <c r="AX15" s="899">
        <v>9</v>
      </c>
      <c r="AY15" s="899">
        <v>5</v>
      </c>
      <c r="AZ15" s="899" t="s">
        <v>51</v>
      </c>
      <c r="BA15" s="899">
        <v>9</v>
      </c>
      <c r="BB15" s="899">
        <v>5</v>
      </c>
      <c r="BC15" s="899" t="s">
        <v>51</v>
      </c>
      <c r="BD15" s="899">
        <v>9</v>
      </c>
      <c r="BE15" s="899">
        <v>5</v>
      </c>
      <c r="BF15" s="899">
        <v>6</v>
      </c>
      <c r="BG15" s="899" t="s">
        <v>51</v>
      </c>
      <c r="BH15" s="899">
        <v>9</v>
      </c>
      <c r="BI15" s="899">
        <v>5</v>
      </c>
      <c r="BJ15" s="899">
        <v>6</v>
      </c>
      <c r="BK15" s="899" t="s">
        <v>51</v>
      </c>
      <c r="BL15" s="899">
        <v>9</v>
      </c>
      <c r="BM15" s="899">
        <v>5</v>
      </c>
      <c r="BN15" s="899">
        <v>6</v>
      </c>
      <c r="BO15" s="899" t="s">
        <v>51</v>
      </c>
      <c r="BP15" s="899">
        <v>9</v>
      </c>
      <c r="BQ15" s="899">
        <v>5</v>
      </c>
      <c r="BR15" s="899">
        <v>6</v>
      </c>
      <c r="BS15" s="898"/>
      <c r="BT15" s="898"/>
      <c r="BU15" s="898"/>
      <c r="BV15" s="899" t="s">
        <v>51</v>
      </c>
      <c r="BW15" s="899">
        <v>3</v>
      </c>
      <c r="BX15" s="899">
        <v>3</v>
      </c>
      <c r="BY15" s="899">
        <v>0</v>
      </c>
      <c r="BZ15" s="899">
        <v>0</v>
      </c>
      <c r="CA15" s="899">
        <v>6</v>
      </c>
      <c r="CB15" s="899">
        <v>1</v>
      </c>
      <c r="CC15" s="899">
        <v>5</v>
      </c>
      <c r="CD15" s="899">
        <v>9</v>
      </c>
      <c r="CE15" s="898"/>
      <c r="CF15" s="898"/>
      <c r="CG15" s="898"/>
      <c r="CH15" s="898"/>
      <c r="CI15" s="898"/>
      <c r="CJ15" s="898"/>
      <c r="CK15" s="898"/>
      <c r="CL15" s="898"/>
    </row>
    <row r="16" spans="1:90" ht="15.75" thickBot="1" x14ac:dyDescent="0.3">
      <c r="A16" s="911">
        <v>9</v>
      </c>
      <c r="B16" s="912">
        <v>40706</v>
      </c>
      <c r="C16" s="913">
        <v>0.75</v>
      </c>
      <c r="D16" s="914" t="s">
        <v>27</v>
      </c>
      <c r="E16" s="999">
        <v>1</v>
      </c>
      <c r="F16" s="999">
        <v>1</v>
      </c>
      <c r="G16" s="915" t="s">
        <v>45</v>
      </c>
      <c r="H16" s="916" t="s">
        <v>46</v>
      </c>
      <c r="I16" s="1216" t="s">
        <v>29</v>
      </c>
      <c r="J16" s="1216"/>
      <c r="K16" s="1007" t="s">
        <v>61</v>
      </c>
      <c r="L16" s="917" t="s">
        <v>61</v>
      </c>
      <c r="M16" s="1139" t="str">
        <f t="shared" si="0"/>
        <v>N</v>
      </c>
      <c r="N16" s="1019">
        <f>IF($M16=Classement!$N14,1,0)</f>
        <v>0</v>
      </c>
      <c r="O16" s="1019">
        <f>IF(AND($E16=Classement!$J14,$F16=Classement!$K14),1,0)</f>
        <v>0</v>
      </c>
      <c r="P16" s="906"/>
      <c r="Q16" s="953" t="s">
        <v>47</v>
      </c>
      <c r="R16" s="927">
        <v>3</v>
      </c>
      <c r="S16" s="927">
        <v>2</v>
      </c>
      <c r="T16" s="927">
        <v>1</v>
      </c>
      <c r="U16" s="927">
        <v>0</v>
      </c>
      <c r="V16" s="927">
        <v>5</v>
      </c>
      <c r="W16" s="927">
        <v>3</v>
      </c>
      <c r="X16" s="927">
        <v>2</v>
      </c>
      <c r="Y16" s="954">
        <v>6</v>
      </c>
      <c r="Z16" s="906"/>
      <c r="AA16" s="900" t="s">
        <v>48</v>
      </c>
      <c r="AB16" s="923">
        <v>3</v>
      </c>
      <c r="AC16" s="899">
        <v>0</v>
      </c>
      <c r="AD16" s="899">
        <v>2</v>
      </c>
      <c r="AE16" s="899">
        <v>1</v>
      </c>
      <c r="AF16" s="923">
        <v>2</v>
      </c>
      <c r="AG16" s="923">
        <v>6</v>
      </c>
      <c r="AH16" s="899">
        <v>-4</v>
      </c>
      <c r="AI16" s="899">
        <v>1</v>
      </c>
      <c r="AJ16" s="899" t="s">
        <v>48</v>
      </c>
      <c r="AK16" s="899">
        <v>1</v>
      </c>
      <c r="AL16" s="899" t="s">
        <v>48</v>
      </c>
      <c r="AM16" s="899">
        <v>1</v>
      </c>
      <c r="AN16" s="899" t="s">
        <v>47</v>
      </c>
      <c r="AO16" s="899">
        <v>6</v>
      </c>
      <c r="AP16" s="898"/>
      <c r="AQ16" s="898"/>
      <c r="AR16" s="898"/>
      <c r="AS16" s="898"/>
      <c r="AT16" s="898"/>
      <c r="AU16" s="898"/>
      <c r="AV16" s="899">
        <v>2</v>
      </c>
      <c r="AW16" s="899" t="s">
        <v>47</v>
      </c>
      <c r="AX16" s="899">
        <v>6</v>
      </c>
      <c r="AY16" s="899">
        <v>2</v>
      </c>
      <c r="AZ16" s="899" t="s">
        <v>47</v>
      </c>
      <c r="BA16" s="899">
        <v>6</v>
      </c>
      <c r="BB16" s="899">
        <v>2</v>
      </c>
      <c r="BC16" s="899" t="s">
        <v>47</v>
      </c>
      <c r="BD16" s="899">
        <v>6</v>
      </c>
      <c r="BE16" s="899">
        <v>2</v>
      </c>
      <c r="BF16" s="899">
        <v>5</v>
      </c>
      <c r="BG16" s="899" t="s">
        <v>47</v>
      </c>
      <c r="BH16" s="899">
        <v>6</v>
      </c>
      <c r="BI16" s="899">
        <v>2</v>
      </c>
      <c r="BJ16" s="899">
        <v>5</v>
      </c>
      <c r="BK16" s="899" t="s">
        <v>47</v>
      </c>
      <c r="BL16" s="899">
        <v>6</v>
      </c>
      <c r="BM16" s="899">
        <v>2</v>
      </c>
      <c r="BN16" s="899">
        <v>5</v>
      </c>
      <c r="BO16" s="899" t="s">
        <v>47</v>
      </c>
      <c r="BP16" s="899">
        <v>6</v>
      </c>
      <c r="BQ16" s="899">
        <v>2</v>
      </c>
      <c r="BR16" s="899">
        <v>5</v>
      </c>
      <c r="BS16" s="898"/>
      <c r="BT16" s="898"/>
      <c r="BU16" s="898"/>
      <c r="BV16" s="899" t="s">
        <v>47</v>
      </c>
      <c r="BW16" s="899">
        <v>3</v>
      </c>
      <c r="BX16" s="899">
        <v>2</v>
      </c>
      <c r="BY16" s="899">
        <v>1</v>
      </c>
      <c r="BZ16" s="899">
        <v>0</v>
      </c>
      <c r="CA16" s="899">
        <v>5</v>
      </c>
      <c r="CB16" s="899">
        <v>3</v>
      </c>
      <c r="CC16" s="899">
        <v>2</v>
      </c>
      <c r="CD16" s="899">
        <v>6</v>
      </c>
      <c r="CE16" s="898"/>
      <c r="CF16" s="898"/>
      <c r="CG16" s="898"/>
      <c r="CH16" s="898"/>
      <c r="CI16" s="898"/>
      <c r="CJ16" s="898"/>
      <c r="CK16" s="898"/>
      <c r="CL16" s="898"/>
    </row>
    <row r="17" spans="1:89" ht="15.75" thickBot="1" x14ac:dyDescent="0.3">
      <c r="A17" s="911">
        <v>10</v>
      </c>
      <c r="B17" s="912">
        <v>40706</v>
      </c>
      <c r="C17" s="913">
        <v>0.86458333333333337</v>
      </c>
      <c r="D17" s="914" t="s">
        <v>26</v>
      </c>
      <c r="E17" s="999">
        <v>1</v>
      </c>
      <c r="F17" s="999">
        <v>3</v>
      </c>
      <c r="G17" s="915" t="s">
        <v>44</v>
      </c>
      <c r="H17" s="916" t="s">
        <v>28</v>
      </c>
      <c r="I17" s="1216" t="s">
        <v>29</v>
      </c>
      <c r="J17" s="1216"/>
      <c r="K17" s="1007" t="s">
        <v>44</v>
      </c>
      <c r="L17" s="917" t="s">
        <v>26</v>
      </c>
      <c r="M17" s="1139">
        <f t="shared" si="0"/>
        <v>2</v>
      </c>
      <c r="N17" s="1019">
        <f>IF($M17=Classement!$N15,1,0)</f>
        <v>0</v>
      </c>
      <c r="O17" s="1019">
        <f>IF(AND($E17=Classement!$J15,$F17=Classement!$K15),1,0)</f>
        <v>0</v>
      </c>
      <c r="P17" s="906"/>
      <c r="Q17" s="953" t="s">
        <v>52</v>
      </c>
      <c r="R17" s="927">
        <v>3</v>
      </c>
      <c r="S17" s="927">
        <v>0</v>
      </c>
      <c r="T17" s="927">
        <v>2</v>
      </c>
      <c r="U17" s="927">
        <v>1</v>
      </c>
      <c r="V17" s="927">
        <v>3</v>
      </c>
      <c r="W17" s="927">
        <v>6</v>
      </c>
      <c r="X17" s="927">
        <v>-3</v>
      </c>
      <c r="Y17" s="954">
        <v>1</v>
      </c>
      <c r="Z17" s="906"/>
      <c r="AA17" s="900" t="s">
        <v>51</v>
      </c>
      <c r="AB17" s="923">
        <v>3</v>
      </c>
      <c r="AC17" s="899">
        <v>3</v>
      </c>
      <c r="AD17" s="899">
        <v>0</v>
      </c>
      <c r="AE17" s="899">
        <v>0</v>
      </c>
      <c r="AF17" s="923">
        <v>6</v>
      </c>
      <c r="AG17" s="923">
        <v>1</v>
      </c>
      <c r="AH17" s="899">
        <v>5</v>
      </c>
      <c r="AI17" s="899">
        <v>9</v>
      </c>
      <c r="AJ17" s="899" t="s">
        <v>51</v>
      </c>
      <c r="AK17" s="899">
        <v>9</v>
      </c>
      <c r="AL17" s="899" t="s">
        <v>47</v>
      </c>
      <c r="AM17" s="899">
        <v>6</v>
      </c>
      <c r="AN17" s="899" t="s">
        <v>48</v>
      </c>
      <c r="AO17" s="899">
        <v>1</v>
      </c>
      <c r="AP17" s="898"/>
      <c r="AQ17" s="898"/>
      <c r="AR17" s="898"/>
      <c r="AS17" s="898"/>
      <c r="AT17" s="898"/>
      <c r="AU17" s="898"/>
      <c r="AV17" s="899">
        <v>-4</v>
      </c>
      <c r="AW17" s="899" t="s">
        <v>52</v>
      </c>
      <c r="AX17" s="899">
        <v>1</v>
      </c>
      <c r="AY17" s="899">
        <v>-3</v>
      </c>
      <c r="AZ17" s="899" t="s">
        <v>52</v>
      </c>
      <c r="BA17" s="899">
        <v>1</v>
      </c>
      <c r="BB17" s="899">
        <v>-3</v>
      </c>
      <c r="BC17" s="899" t="s">
        <v>52</v>
      </c>
      <c r="BD17" s="899">
        <v>1</v>
      </c>
      <c r="BE17" s="899">
        <v>-3</v>
      </c>
      <c r="BF17" s="899">
        <v>3</v>
      </c>
      <c r="BG17" s="899" t="s">
        <v>52</v>
      </c>
      <c r="BH17" s="899">
        <v>1</v>
      </c>
      <c r="BI17" s="899">
        <v>-3</v>
      </c>
      <c r="BJ17" s="899">
        <v>3</v>
      </c>
      <c r="BK17" s="899" t="s">
        <v>52</v>
      </c>
      <c r="BL17" s="899">
        <v>1</v>
      </c>
      <c r="BM17" s="899">
        <v>-3</v>
      </c>
      <c r="BN17" s="899">
        <v>3</v>
      </c>
      <c r="BO17" s="899" t="s">
        <v>52</v>
      </c>
      <c r="BP17" s="899">
        <v>1</v>
      </c>
      <c r="BQ17" s="899">
        <v>-3</v>
      </c>
      <c r="BR17" s="899">
        <v>3</v>
      </c>
      <c r="BS17" s="898"/>
      <c r="BT17" s="898"/>
      <c r="BU17" s="898"/>
      <c r="BV17" s="899" t="s">
        <v>52</v>
      </c>
      <c r="BW17" s="899">
        <v>3</v>
      </c>
      <c r="BX17" s="899">
        <v>0</v>
      </c>
      <c r="BY17" s="899">
        <v>2</v>
      </c>
      <c r="BZ17" s="899">
        <v>1</v>
      </c>
      <c r="CA17" s="899">
        <v>3</v>
      </c>
      <c r="CB17" s="899">
        <v>6</v>
      </c>
      <c r="CC17" s="899">
        <v>-3</v>
      </c>
      <c r="CD17" s="899">
        <v>1</v>
      </c>
      <c r="CE17" s="898"/>
      <c r="CF17" s="898"/>
      <c r="CG17" s="898"/>
      <c r="CH17" s="898"/>
      <c r="CI17" s="898"/>
      <c r="CJ17" s="898"/>
      <c r="CK17" s="898"/>
    </row>
    <row r="18" spans="1:89" ht="15.75" thickBot="1" x14ac:dyDescent="0.3">
      <c r="A18" s="924">
        <v>11</v>
      </c>
      <c r="B18" s="925">
        <v>40707</v>
      </c>
      <c r="C18" s="926">
        <v>0.75</v>
      </c>
      <c r="D18" s="927" t="s">
        <v>48</v>
      </c>
      <c r="E18" s="1000">
        <v>2</v>
      </c>
      <c r="F18" s="1000">
        <v>2</v>
      </c>
      <c r="G18" s="928" t="s">
        <v>52</v>
      </c>
      <c r="H18" s="929" t="s">
        <v>53</v>
      </c>
      <c r="I18" s="1217" t="s">
        <v>50</v>
      </c>
      <c r="J18" s="1217"/>
      <c r="K18" s="1007" t="s">
        <v>61</v>
      </c>
      <c r="L18" s="917" t="s">
        <v>61</v>
      </c>
      <c r="M18" s="1139" t="str">
        <f t="shared" si="0"/>
        <v>N</v>
      </c>
      <c r="N18" s="1019">
        <f>IF($M18=Classement!$N16,1,0)</f>
        <v>0</v>
      </c>
      <c r="O18" s="1019">
        <f>IF(AND($E18=Classement!$J16,$F18=Classement!$K16),1,0)</f>
        <v>0</v>
      </c>
      <c r="P18" s="906"/>
      <c r="Q18" s="955" t="s">
        <v>48</v>
      </c>
      <c r="R18" s="956">
        <v>3</v>
      </c>
      <c r="S18" s="956">
        <v>0</v>
      </c>
      <c r="T18" s="956">
        <v>2</v>
      </c>
      <c r="U18" s="956">
        <v>1</v>
      </c>
      <c r="V18" s="956">
        <v>2</v>
      </c>
      <c r="W18" s="956">
        <v>6</v>
      </c>
      <c r="X18" s="956">
        <v>-4</v>
      </c>
      <c r="Y18" s="957">
        <v>1</v>
      </c>
      <c r="Z18" s="906"/>
      <c r="AA18" s="900" t="s">
        <v>52</v>
      </c>
      <c r="AB18" s="923">
        <v>3</v>
      </c>
      <c r="AC18" s="899">
        <v>0</v>
      </c>
      <c r="AD18" s="899">
        <v>2</v>
      </c>
      <c r="AE18" s="899">
        <v>1</v>
      </c>
      <c r="AF18" s="923">
        <v>3</v>
      </c>
      <c r="AG18" s="923">
        <v>6</v>
      </c>
      <c r="AH18" s="899">
        <v>-3</v>
      </c>
      <c r="AI18" s="899">
        <v>1</v>
      </c>
      <c r="AJ18" s="899" t="s">
        <v>52</v>
      </c>
      <c r="AK18" s="899">
        <v>1</v>
      </c>
      <c r="AL18" s="899" t="s">
        <v>52</v>
      </c>
      <c r="AM18" s="899">
        <v>1</v>
      </c>
      <c r="AN18" s="899" t="s">
        <v>52</v>
      </c>
      <c r="AO18" s="899">
        <v>1</v>
      </c>
      <c r="AP18" s="898"/>
      <c r="AQ18" s="898"/>
      <c r="AR18" s="898"/>
      <c r="AS18" s="898"/>
      <c r="AT18" s="898"/>
      <c r="AU18" s="898"/>
      <c r="AV18" s="899">
        <v>-3</v>
      </c>
      <c r="AW18" s="899" t="s">
        <v>48</v>
      </c>
      <c r="AX18" s="899">
        <v>1</v>
      </c>
      <c r="AY18" s="899">
        <v>-4</v>
      </c>
      <c r="AZ18" s="899" t="s">
        <v>48</v>
      </c>
      <c r="BA18" s="899">
        <v>1</v>
      </c>
      <c r="BB18" s="899">
        <v>-4</v>
      </c>
      <c r="BC18" s="899" t="s">
        <v>48</v>
      </c>
      <c r="BD18" s="899">
        <v>1</v>
      </c>
      <c r="BE18" s="899">
        <v>-4</v>
      </c>
      <c r="BF18" s="899">
        <v>2</v>
      </c>
      <c r="BG18" s="899" t="s">
        <v>48</v>
      </c>
      <c r="BH18" s="899">
        <v>1</v>
      </c>
      <c r="BI18" s="899">
        <v>-4</v>
      </c>
      <c r="BJ18" s="899">
        <v>2</v>
      </c>
      <c r="BK18" s="899" t="s">
        <v>48</v>
      </c>
      <c r="BL18" s="899">
        <v>1</v>
      </c>
      <c r="BM18" s="899">
        <v>-4</v>
      </c>
      <c r="BN18" s="899">
        <v>2</v>
      </c>
      <c r="BO18" s="899" t="s">
        <v>48</v>
      </c>
      <c r="BP18" s="899">
        <v>1</v>
      </c>
      <c r="BQ18" s="899">
        <v>-4</v>
      </c>
      <c r="BR18" s="899">
        <v>2</v>
      </c>
      <c r="BS18" s="898"/>
      <c r="BT18" s="898"/>
      <c r="BU18" s="898"/>
      <c r="BV18" s="899" t="s">
        <v>48</v>
      </c>
      <c r="BW18" s="899">
        <v>3</v>
      </c>
      <c r="BX18" s="899">
        <v>0</v>
      </c>
      <c r="BY18" s="899">
        <v>2</v>
      </c>
      <c r="BZ18" s="899">
        <v>1</v>
      </c>
      <c r="CA18" s="899">
        <v>2</v>
      </c>
      <c r="CB18" s="899">
        <v>6</v>
      </c>
      <c r="CC18" s="899">
        <v>-4</v>
      </c>
      <c r="CD18" s="899">
        <v>1</v>
      </c>
      <c r="CE18" s="898"/>
      <c r="CF18" s="898"/>
      <c r="CG18" s="898"/>
      <c r="CH18" s="898"/>
      <c r="CI18" s="898"/>
      <c r="CJ18" s="898"/>
      <c r="CK18" s="898"/>
    </row>
    <row r="19" spans="1:89" ht="15.75" thickBot="1" x14ac:dyDescent="0.3">
      <c r="A19" s="924">
        <v>12</v>
      </c>
      <c r="B19" s="925">
        <v>40707</v>
      </c>
      <c r="C19" s="926">
        <v>0.86458333333333337</v>
      </c>
      <c r="D19" s="927" t="s">
        <v>47</v>
      </c>
      <c r="E19" s="1000">
        <v>1</v>
      </c>
      <c r="F19" s="1000">
        <v>2</v>
      </c>
      <c r="G19" s="928" t="s">
        <v>51</v>
      </c>
      <c r="H19" s="929" t="s">
        <v>49</v>
      </c>
      <c r="I19" s="1217" t="s">
        <v>50</v>
      </c>
      <c r="J19" s="1217"/>
      <c r="K19" s="1007" t="s">
        <v>51</v>
      </c>
      <c r="L19" s="917" t="s">
        <v>47</v>
      </c>
      <c r="M19" s="1139">
        <f t="shared" si="0"/>
        <v>2</v>
      </c>
      <c r="N19" s="1019">
        <f>IF($M19=Classement!$N17,1,0)</f>
        <v>0</v>
      </c>
      <c r="O19" s="1019">
        <f>IF(AND($E19=Classement!$J17,$F19=Classement!$K17),1,0)</f>
        <v>0</v>
      </c>
      <c r="P19" s="906"/>
      <c r="Q19" s="906"/>
      <c r="R19" s="906"/>
      <c r="S19" s="906"/>
      <c r="T19" s="906"/>
      <c r="U19" s="906"/>
      <c r="V19" s="906"/>
      <c r="W19" s="906"/>
      <c r="X19" s="906"/>
      <c r="Y19" s="906"/>
      <c r="Z19" s="906"/>
      <c r="AA19" s="898"/>
      <c r="AB19" s="898"/>
      <c r="AC19" s="898"/>
      <c r="AD19" s="898"/>
      <c r="AE19" s="898"/>
      <c r="AF19" s="898"/>
      <c r="AG19" s="898"/>
      <c r="AH19" s="898"/>
      <c r="AI19" s="898"/>
      <c r="AJ19" s="898"/>
      <c r="AK19" s="898"/>
      <c r="AL19" s="898"/>
      <c r="AM19" s="898"/>
      <c r="AN19" s="898"/>
      <c r="AO19" s="898"/>
      <c r="AP19" s="898"/>
      <c r="AQ19" s="898"/>
      <c r="AR19" s="898"/>
      <c r="AS19" s="898"/>
      <c r="AT19" s="898"/>
      <c r="AU19" s="898"/>
      <c r="AV19" s="898"/>
      <c r="AW19" s="898"/>
      <c r="AX19" s="898"/>
      <c r="AY19" s="898"/>
      <c r="AZ19" s="898"/>
      <c r="BA19" s="898"/>
      <c r="BB19" s="898"/>
      <c r="BC19" s="898"/>
      <c r="BD19" s="898"/>
      <c r="BE19" s="898"/>
      <c r="BF19" s="898"/>
      <c r="BG19" s="898"/>
      <c r="BH19" s="898"/>
      <c r="BI19" s="898"/>
      <c r="BJ19" s="898"/>
      <c r="BK19" s="898"/>
      <c r="BL19" s="898"/>
      <c r="BM19" s="898"/>
      <c r="BN19" s="898"/>
      <c r="BO19" s="898"/>
      <c r="BP19" s="898"/>
      <c r="BQ19" s="898"/>
      <c r="BR19" s="898"/>
      <c r="BS19" s="898"/>
      <c r="BT19" s="898"/>
      <c r="BU19" s="898"/>
      <c r="BV19" s="898"/>
      <c r="BW19" s="898"/>
      <c r="BX19" s="898"/>
      <c r="BY19" s="898"/>
      <c r="BZ19" s="898"/>
      <c r="CA19" s="898"/>
      <c r="CB19" s="898"/>
      <c r="CC19" s="898"/>
      <c r="CD19" s="898"/>
      <c r="CE19" s="898"/>
      <c r="CF19" s="958"/>
      <c r="CG19" s="959"/>
      <c r="CH19" s="959"/>
      <c r="CI19" s="960"/>
      <c r="CJ19" s="959"/>
      <c r="CK19" s="961"/>
    </row>
    <row r="20" spans="1:89" ht="16.5" thickBot="1" x14ac:dyDescent="0.3">
      <c r="A20" s="930">
        <v>13</v>
      </c>
      <c r="B20" s="931">
        <v>40708</v>
      </c>
      <c r="C20" s="932">
        <v>0.75</v>
      </c>
      <c r="D20" s="933" t="s">
        <v>55</v>
      </c>
      <c r="E20" s="1001">
        <v>1</v>
      </c>
      <c r="F20" s="1001">
        <v>1</v>
      </c>
      <c r="G20" s="934" t="s">
        <v>59</v>
      </c>
      <c r="H20" s="935" t="s">
        <v>60</v>
      </c>
      <c r="I20" s="1218" t="s">
        <v>57</v>
      </c>
      <c r="J20" s="1218"/>
      <c r="K20" s="1007" t="s">
        <v>61</v>
      </c>
      <c r="L20" s="917" t="s">
        <v>61</v>
      </c>
      <c r="M20" s="1139" t="str">
        <f t="shared" si="0"/>
        <v>N</v>
      </c>
      <c r="N20" s="1019">
        <f>IF($M20=Classement!$N18,1,0)</f>
        <v>0</v>
      </c>
      <c r="O20" s="1019">
        <f>IF(AND($E20=Classement!$J18,$F20=Classement!$K18),1,0)</f>
        <v>0</v>
      </c>
      <c r="P20" s="906"/>
      <c r="Q20" s="907" t="s">
        <v>70</v>
      </c>
      <c r="R20" s="908"/>
      <c r="S20" s="908"/>
      <c r="T20" s="908"/>
      <c r="U20" s="908"/>
      <c r="V20" s="908"/>
      <c r="W20" s="908"/>
      <c r="X20" s="908"/>
      <c r="Y20" s="909"/>
      <c r="Z20" s="906"/>
      <c r="AA20" s="900" t="s">
        <v>70</v>
      </c>
      <c r="AB20" s="898"/>
      <c r="AC20" s="898"/>
      <c r="AD20" s="898"/>
      <c r="AE20" s="898"/>
      <c r="AF20" s="898"/>
      <c r="AG20" s="898"/>
      <c r="AH20" s="898"/>
      <c r="AI20" s="898"/>
      <c r="AJ20" s="898"/>
      <c r="AK20" s="898"/>
      <c r="AL20" s="898"/>
      <c r="AM20" s="898"/>
      <c r="AN20" s="898"/>
      <c r="AO20" s="898"/>
      <c r="AP20" s="898"/>
      <c r="AQ20" s="898"/>
      <c r="AR20" s="898"/>
      <c r="AS20" s="898"/>
      <c r="AT20" s="898"/>
      <c r="AU20" s="898"/>
      <c r="AV20" s="898"/>
      <c r="AW20" s="898"/>
      <c r="AX20" s="898"/>
      <c r="AY20" s="898"/>
      <c r="AZ20" s="898"/>
      <c r="BA20" s="898"/>
      <c r="BB20" s="898"/>
      <c r="BC20" s="898"/>
      <c r="BD20" s="898"/>
      <c r="BE20" s="898"/>
      <c r="BF20" s="898"/>
      <c r="BG20" s="898"/>
      <c r="BH20" s="898"/>
      <c r="BI20" s="898"/>
      <c r="BJ20" s="898"/>
      <c r="BK20" s="898"/>
      <c r="BL20" s="898"/>
      <c r="BM20" s="898"/>
      <c r="BN20" s="898"/>
      <c r="BO20" s="898"/>
      <c r="BP20" s="898"/>
      <c r="BQ20" s="898"/>
      <c r="BR20" s="898"/>
      <c r="BS20" s="898"/>
      <c r="BT20" s="898"/>
      <c r="BU20" s="898"/>
      <c r="BV20" s="898"/>
      <c r="BW20" s="898"/>
      <c r="BX20" s="898"/>
      <c r="BY20" s="898"/>
      <c r="BZ20" s="898"/>
      <c r="CA20" s="898"/>
      <c r="CB20" s="898"/>
      <c r="CC20" s="898"/>
      <c r="CD20" s="898"/>
      <c r="CE20" s="898"/>
      <c r="CF20" s="958"/>
      <c r="CG20" s="959"/>
      <c r="CH20" s="959"/>
      <c r="CI20" s="960"/>
      <c r="CJ20" s="959"/>
      <c r="CK20" s="961"/>
    </row>
    <row r="21" spans="1:89" ht="15.75" thickBot="1" x14ac:dyDescent="0.3">
      <c r="A21" s="930">
        <v>14</v>
      </c>
      <c r="B21" s="931">
        <v>40708</v>
      </c>
      <c r="C21" s="932">
        <v>0.86458333333333337</v>
      </c>
      <c r="D21" s="933" t="s">
        <v>54</v>
      </c>
      <c r="E21" s="1001">
        <v>3</v>
      </c>
      <c r="F21" s="1001">
        <v>0</v>
      </c>
      <c r="G21" s="934" t="s">
        <v>58</v>
      </c>
      <c r="H21" s="935" t="s">
        <v>56</v>
      </c>
      <c r="I21" s="1218" t="s">
        <v>57</v>
      </c>
      <c r="J21" s="1218"/>
      <c r="K21" s="1007" t="s">
        <v>54</v>
      </c>
      <c r="L21" s="917" t="s">
        <v>58</v>
      </c>
      <c r="M21" s="1139">
        <f t="shared" si="0"/>
        <v>1</v>
      </c>
      <c r="N21" s="1019">
        <f>IF($M21=Classement!$N19,1,0)</f>
        <v>0</v>
      </c>
      <c r="O21" s="1019">
        <f>IF(AND($E21=Classement!$J19,$F21=Classement!$K19),1,0)</f>
        <v>0</v>
      </c>
      <c r="P21" s="906"/>
      <c r="Q21" s="962"/>
      <c r="R21" s="963" t="s">
        <v>30</v>
      </c>
      <c r="S21" s="963" t="s">
        <v>31</v>
      </c>
      <c r="T21" s="963" t="s">
        <v>32</v>
      </c>
      <c r="U21" s="963" t="s">
        <v>33</v>
      </c>
      <c r="V21" s="963" t="s">
        <v>34</v>
      </c>
      <c r="W21" s="963" t="s">
        <v>35</v>
      </c>
      <c r="X21" s="963" t="s">
        <v>36</v>
      </c>
      <c r="Y21" s="964" t="s">
        <v>37</v>
      </c>
      <c r="Z21" s="906"/>
      <c r="AA21" s="898"/>
      <c r="AB21" s="899" t="s">
        <v>38</v>
      </c>
      <c r="AC21" s="899" t="s">
        <v>39</v>
      </c>
      <c r="AD21" s="899" t="s">
        <v>40</v>
      </c>
      <c r="AE21" s="899" t="s">
        <v>41</v>
      </c>
      <c r="AF21" s="899" t="s">
        <v>34</v>
      </c>
      <c r="AG21" s="899" t="s">
        <v>35</v>
      </c>
      <c r="AH21" s="899" t="s">
        <v>42</v>
      </c>
      <c r="AI21" s="899" t="s">
        <v>43</v>
      </c>
      <c r="AJ21" s="898"/>
      <c r="AK21" s="899" t="s">
        <v>43</v>
      </c>
      <c r="AL21" s="898"/>
      <c r="AM21" s="899" t="s">
        <v>43</v>
      </c>
      <c r="AN21" s="898"/>
      <c r="AO21" s="899" t="s">
        <v>43</v>
      </c>
      <c r="AP21" s="898"/>
      <c r="AQ21" s="898"/>
      <c r="AR21" s="898"/>
      <c r="AS21" s="898"/>
      <c r="AT21" s="898"/>
      <c r="AU21" s="898"/>
      <c r="AV21" s="899" t="s">
        <v>42</v>
      </c>
      <c r="AW21" s="898"/>
      <c r="AX21" s="899" t="s">
        <v>43</v>
      </c>
      <c r="AY21" s="899" t="s">
        <v>42</v>
      </c>
      <c r="AZ21" s="898"/>
      <c r="BA21" s="899" t="s">
        <v>43</v>
      </c>
      <c r="BB21" s="899" t="s">
        <v>42</v>
      </c>
      <c r="BC21" s="898"/>
      <c r="BD21" s="899" t="s">
        <v>43</v>
      </c>
      <c r="BE21" s="899" t="s">
        <v>42</v>
      </c>
      <c r="BF21" s="899" t="s">
        <v>34</v>
      </c>
      <c r="BG21" s="898"/>
      <c r="BH21" s="899" t="s">
        <v>43</v>
      </c>
      <c r="BI21" s="899" t="s">
        <v>42</v>
      </c>
      <c r="BJ21" s="899" t="s">
        <v>34</v>
      </c>
      <c r="BK21" s="898"/>
      <c r="BL21" s="899" t="s">
        <v>43</v>
      </c>
      <c r="BM21" s="899" t="s">
        <v>42</v>
      </c>
      <c r="BN21" s="899" t="s">
        <v>34</v>
      </c>
      <c r="BO21" s="898"/>
      <c r="BP21" s="899" t="s">
        <v>43</v>
      </c>
      <c r="BQ21" s="899" t="s">
        <v>42</v>
      </c>
      <c r="BR21" s="899" t="s">
        <v>34</v>
      </c>
      <c r="BS21" s="898"/>
      <c r="BT21" s="898"/>
      <c r="BU21" s="898"/>
      <c r="BV21" s="898"/>
      <c r="BW21" s="899" t="s">
        <v>38</v>
      </c>
      <c r="BX21" s="899" t="s">
        <v>39</v>
      </c>
      <c r="BY21" s="899" t="s">
        <v>40</v>
      </c>
      <c r="BZ21" s="899" t="s">
        <v>41</v>
      </c>
      <c r="CA21" s="899" t="s">
        <v>34</v>
      </c>
      <c r="CB21" s="899" t="s">
        <v>35</v>
      </c>
      <c r="CC21" s="899" t="s">
        <v>42</v>
      </c>
      <c r="CD21" s="899" t="s">
        <v>43</v>
      </c>
      <c r="CE21" s="898"/>
      <c r="CF21" s="958"/>
      <c r="CG21" s="959"/>
      <c r="CH21" s="959"/>
      <c r="CI21" s="960"/>
      <c r="CJ21" s="959"/>
      <c r="CK21" s="961"/>
    </row>
    <row r="22" spans="1:89" ht="15.75" thickBot="1" x14ac:dyDescent="0.3">
      <c r="A22" s="939">
        <v>15</v>
      </c>
      <c r="B22" s="940">
        <v>40709</v>
      </c>
      <c r="C22" s="941">
        <v>0.75</v>
      </c>
      <c r="D22" s="942" t="s">
        <v>67</v>
      </c>
      <c r="E22" s="1002">
        <v>0</v>
      </c>
      <c r="F22" s="1002">
        <v>1</v>
      </c>
      <c r="G22" s="943" t="s">
        <v>62</v>
      </c>
      <c r="H22" s="944" t="s">
        <v>69</v>
      </c>
      <c r="I22" s="1226" t="s">
        <v>65</v>
      </c>
      <c r="J22" s="1226"/>
      <c r="K22" s="1007" t="s">
        <v>62</v>
      </c>
      <c r="L22" s="917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906"/>
      <c r="Q22" s="965" t="s">
        <v>54</v>
      </c>
      <c r="R22" s="933">
        <v>3</v>
      </c>
      <c r="S22" s="933">
        <v>2</v>
      </c>
      <c r="T22" s="933">
        <v>0</v>
      </c>
      <c r="U22" s="933">
        <v>1</v>
      </c>
      <c r="V22" s="933">
        <v>4</v>
      </c>
      <c r="W22" s="933">
        <v>0</v>
      </c>
      <c r="X22" s="933">
        <v>4</v>
      </c>
      <c r="Y22" s="966">
        <v>7</v>
      </c>
      <c r="Z22" s="906"/>
      <c r="AA22" s="900" t="s">
        <v>54</v>
      </c>
      <c r="AB22" s="923">
        <v>3</v>
      </c>
      <c r="AC22" s="899">
        <v>2</v>
      </c>
      <c r="AD22" s="899">
        <v>0</v>
      </c>
      <c r="AE22" s="899">
        <v>1</v>
      </c>
      <c r="AF22" s="923">
        <v>4</v>
      </c>
      <c r="AG22" s="923">
        <v>0</v>
      </c>
      <c r="AH22" s="899">
        <v>4</v>
      </c>
      <c r="AI22" s="899">
        <v>7</v>
      </c>
      <c r="AJ22" s="899" t="s">
        <v>54</v>
      </c>
      <c r="AK22" s="899">
        <v>7</v>
      </c>
      <c r="AL22" s="899" t="s">
        <v>54</v>
      </c>
      <c r="AM22" s="899">
        <v>7</v>
      </c>
      <c r="AN22" s="899" t="s">
        <v>54</v>
      </c>
      <c r="AO22" s="899">
        <v>7</v>
      </c>
      <c r="AP22" s="898"/>
      <c r="AQ22" s="898"/>
      <c r="AR22" s="898"/>
      <c r="AS22" s="898"/>
      <c r="AT22" s="898"/>
      <c r="AU22" s="898"/>
      <c r="AV22" s="899">
        <v>4</v>
      </c>
      <c r="AW22" s="899" t="s">
        <v>54</v>
      </c>
      <c r="AX22" s="899">
        <v>7</v>
      </c>
      <c r="AY22" s="899">
        <v>4</v>
      </c>
      <c r="AZ22" s="899" t="s">
        <v>54</v>
      </c>
      <c r="BA22" s="899">
        <v>7</v>
      </c>
      <c r="BB22" s="899">
        <v>4</v>
      </c>
      <c r="BC22" s="899" t="s">
        <v>54</v>
      </c>
      <c r="BD22" s="899">
        <v>7</v>
      </c>
      <c r="BE22" s="899">
        <v>4</v>
      </c>
      <c r="BF22" s="899">
        <v>4</v>
      </c>
      <c r="BG22" s="899" t="s">
        <v>54</v>
      </c>
      <c r="BH22" s="899">
        <v>7</v>
      </c>
      <c r="BI22" s="899">
        <v>4</v>
      </c>
      <c r="BJ22" s="899">
        <v>4</v>
      </c>
      <c r="BK22" s="899" t="s">
        <v>54</v>
      </c>
      <c r="BL22" s="899">
        <v>7</v>
      </c>
      <c r="BM22" s="899">
        <v>4</v>
      </c>
      <c r="BN22" s="899">
        <v>4</v>
      </c>
      <c r="BO22" s="899" t="s">
        <v>54</v>
      </c>
      <c r="BP22" s="899">
        <v>7</v>
      </c>
      <c r="BQ22" s="899">
        <v>4</v>
      </c>
      <c r="BR22" s="899">
        <v>4</v>
      </c>
      <c r="BS22" s="898"/>
      <c r="BT22" s="898"/>
      <c r="BU22" s="898"/>
      <c r="BV22" s="899" t="s">
        <v>54</v>
      </c>
      <c r="BW22" s="899">
        <v>3</v>
      </c>
      <c r="BX22" s="899">
        <v>2</v>
      </c>
      <c r="BY22" s="899">
        <v>0</v>
      </c>
      <c r="BZ22" s="899">
        <v>1</v>
      </c>
      <c r="CA22" s="899">
        <v>4</v>
      </c>
      <c r="CB22" s="899">
        <v>0</v>
      </c>
      <c r="CC22" s="899">
        <v>4</v>
      </c>
      <c r="CD22" s="899">
        <v>7</v>
      </c>
      <c r="CE22" s="898"/>
      <c r="CF22" s="958"/>
      <c r="CG22" s="959"/>
      <c r="CH22" s="959"/>
      <c r="CI22" s="960"/>
      <c r="CJ22" s="959"/>
      <c r="CK22" s="961"/>
    </row>
    <row r="23" spans="1:89" ht="15.75" thickBot="1" x14ac:dyDescent="0.3">
      <c r="A23" s="939">
        <v>16</v>
      </c>
      <c r="B23" s="940">
        <v>40709</v>
      </c>
      <c r="C23" s="941">
        <v>0.86458333333333337</v>
      </c>
      <c r="D23" s="942" t="s">
        <v>68</v>
      </c>
      <c r="E23" s="1002">
        <v>1</v>
      </c>
      <c r="F23" s="1002">
        <v>1</v>
      </c>
      <c r="G23" s="943" t="s">
        <v>63</v>
      </c>
      <c r="H23" s="944" t="s">
        <v>64</v>
      </c>
      <c r="I23" s="1226" t="s">
        <v>65</v>
      </c>
      <c r="J23" s="1226"/>
      <c r="K23" s="1007" t="s">
        <v>61</v>
      </c>
      <c r="L23" s="917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0</v>
      </c>
      <c r="P23" s="906"/>
      <c r="Q23" s="965" t="s">
        <v>59</v>
      </c>
      <c r="R23" s="933">
        <v>3</v>
      </c>
      <c r="S23" s="933">
        <v>1</v>
      </c>
      <c r="T23" s="933">
        <v>0</v>
      </c>
      <c r="U23" s="933">
        <v>2</v>
      </c>
      <c r="V23" s="933">
        <v>2</v>
      </c>
      <c r="W23" s="933">
        <v>1</v>
      </c>
      <c r="X23" s="933">
        <v>1</v>
      </c>
      <c r="Y23" s="966">
        <v>5</v>
      </c>
      <c r="Z23" s="906"/>
      <c r="AA23" s="900" t="s">
        <v>55</v>
      </c>
      <c r="AB23" s="923">
        <v>3</v>
      </c>
      <c r="AC23" s="899">
        <v>0</v>
      </c>
      <c r="AD23" s="899">
        <v>1</v>
      </c>
      <c r="AE23" s="899">
        <v>2</v>
      </c>
      <c r="AF23" s="923">
        <v>1</v>
      </c>
      <c r="AG23" s="923">
        <v>2</v>
      </c>
      <c r="AH23" s="899">
        <v>-1</v>
      </c>
      <c r="AI23" s="899">
        <v>2</v>
      </c>
      <c r="AJ23" s="899" t="s">
        <v>55</v>
      </c>
      <c r="AK23" s="899">
        <v>2</v>
      </c>
      <c r="AL23" s="899" t="s">
        <v>55</v>
      </c>
      <c r="AM23" s="899">
        <v>2</v>
      </c>
      <c r="AN23" s="899" t="s">
        <v>59</v>
      </c>
      <c r="AO23" s="899">
        <v>5</v>
      </c>
      <c r="AP23" s="898"/>
      <c r="AQ23" s="898"/>
      <c r="AR23" s="898"/>
      <c r="AS23" s="898"/>
      <c r="AT23" s="898"/>
      <c r="AU23" s="898"/>
      <c r="AV23" s="899">
        <v>1</v>
      </c>
      <c r="AW23" s="899" t="s">
        <v>59</v>
      </c>
      <c r="AX23" s="899">
        <v>5</v>
      </c>
      <c r="AY23" s="899">
        <v>1</v>
      </c>
      <c r="AZ23" s="899" t="s">
        <v>59</v>
      </c>
      <c r="BA23" s="899">
        <v>5</v>
      </c>
      <c r="BB23" s="899">
        <v>1</v>
      </c>
      <c r="BC23" s="899" t="s">
        <v>59</v>
      </c>
      <c r="BD23" s="899">
        <v>5</v>
      </c>
      <c r="BE23" s="899">
        <v>1</v>
      </c>
      <c r="BF23" s="899">
        <v>2</v>
      </c>
      <c r="BG23" s="899" t="s">
        <v>59</v>
      </c>
      <c r="BH23" s="899">
        <v>5</v>
      </c>
      <c r="BI23" s="899">
        <v>1</v>
      </c>
      <c r="BJ23" s="899">
        <v>2</v>
      </c>
      <c r="BK23" s="899" t="s">
        <v>59</v>
      </c>
      <c r="BL23" s="899">
        <v>5</v>
      </c>
      <c r="BM23" s="899">
        <v>1</v>
      </c>
      <c r="BN23" s="899">
        <v>2</v>
      </c>
      <c r="BO23" s="899" t="s">
        <v>59</v>
      </c>
      <c r="BP23" s="899">
        <v>5</v>
      </c>
      <c r="BQ23" s="899">
        <v>1</v>
      </c>
      <c r="BR23" s="899">
        <v>2</v>
      </c>
      <c r="BS23" s="898"/>
      <c r="BT23" s="898"/>
      <c r="BU23" s="898"/>
      <c r="BV23" s="899" t="s">
        <v>59</v>
      </c>
      <c r="BW23" s="899">
        <v>3</v>
      </c>
      <c r="BX23" s="899">
        <v>1</v>
      </c>
      <c r="BY23" s="899">
        <v>0</v>
      </c>
      <c r="BZ23" s="899">
        <v>2</v>
      </c>
      <c r="CA23" s="899">
        <v>2</v>
      </c>
      <c r="CB23" s="899">
        <v>1</v>
      </c>
      <c r="CC23" s="899">
        <v>1</v>
      </c>
      <c r="CD23" s="899">
        <v>5</v>
      </c>
      <c r="CE23" s="898"/>
      <c r="CF23" s="958"/>
      <c r="CG23" s="959"/>
      <c r="CH23" s="959"/>
      <c r="CI23" s="960"/>
      <c r="CJ23" s="959"/>
      <c r="CK23" s="961"/>
    </row>
    <row r="24" spans="1:89" ht="15.75" thickBot="1" x14ac:dyDescent="0.3">
      <c r="A24" s="948"/>
      <c r="B24" s="949"/>
      <c r="C24" s="950"/>
      <c r="D24" s="951"/>
      <c r="E24" s="1003"/>
      <c r="F24" s="1003"/>
      <c r="G24" s="952"/>
      <c r="H24" s="905"/>
      <c r="I24" s="949"/>
      <c r="J24" s="949"/>
      <c r="K24" s="1007"/>
      <c r="L24" s="917"/>
      <c r="M24" s="1139"/>
      <c r="N24" s="1019"/>
      <c r="O24" s="1019"/>
      <c r="P24" s="906"/>
      <c r="Q24" s="965" t="s">
        <v>55</v>
      </c>
      <c r="R24" s="933">
        <v>3</v>
      </c>
      <c r="S24" s="933">
        <v>0</v>
      </c>
      <c r="T24" s="933">
        <v>1</v>
      </c>
      <c r="U24" s="933">
        <v>2</v>
      </c>
      <c r="V24" s="933">
        <v>1</v>
      </c>
      <c r="W24" s="933">
        <v>2</v>
      </c>
      <c r="X24" s="933">
        <v>-1</v>
      </c>
      <c r="Y24" s="966">
        <v>2</v>
      </c>
      <c r="Z24" s="906"/>
      <c r="AA24" s="900" t="s">
        <v>58</v>
      </c>
      <c r="AB24" s="923">
        <v>3</v>
      </c>
      <c r="AC24" s="899">
        <v>0</v>
      </c>
      <c r="AD24" s="899">
        <v>2</v>
      </c>
      <c r="AE24" s="899">
        <v>1</v>
      </c>
      <c r="AF24" s="923">
        <v>0</v>
      </c>
      <c r="AG24" s="923">
        <v>4</v>
      </c>
      <c r="AH24" s="899">
        <v>-4</v>
      </c>
      <c r="AI24" s="899">
        <v>1</v>
      </c>
      <c r="AJ24" s="899" t="s">
        <v>59</v>
      </c>
      <c r="AK24" s="899">
        <v>5</v>
      </c>
      <c r="AL24" s="899" t="s">
        <v>59</v>
      </c>
      <c r="AM24" s="899">
        <v>5</v>
      </c>
      <c r="AN24" s="899" t="s">
        <v>55</v>
      </c>
      <c r="AO24" s="899">
        <v>2</v>
      </c>
      <c r="AP24" s="898"/>
      <c r="AQ24" s="898"/>
      <c r="AR24" s="898"/>
      <c r="AS24" s="898"/>
      <c r="AT24" s="898"/>
      <c r="AU24" s="898"/>
      <c r="AV24" s="899">
        <v>-1</v>
      </c>
      <c r="AW24" s="899" t="s">
        <v>55</v>
      </c>
      <c r="AX24" s="899">
        <v>2</v>
      </c>
      <c r="AY24" s="899">
        <v>-1</v>
      </c>
      <c r="AZ24" s="899" t="s">
        <v>55</v>
      </c>
      <c r="BA24" s="899">
        <v>2</v>
      </c>
      <c r="BB24" s="899">
        <v>-1</v>
      </c>
      <c r="BC24" s="899" t="s">
        <v>55</v>
      </c>
      <c r="BD24" s="899">
        <v>2</v>
      </c>
      <c r="BE24" s="899">
        <v>-1</v>
      </c>
      <c r="BF24" s="899">
        <v>1</v>
      </c>
      <c r="BG24" s="899" t="s">
        <v>55</v>
      </c>
      <c r="BH24" s="899">
        <v>2</v>
      </c>
      <c r="BI24" s="899">
        <v>-1</v>
      </c>
      <c r="BJ24" s="899">
        <v>1</v>
      </c>
      <c r="BK24" s="899" t="s">
        <v>55</v>
      </c>
      <c r="BL24" s="899">
        <v>2</v>
      </c>
      <c r="BM24" s="899">
        <v>-1</v>
      </c>
      <c r="BN24" s="899">
        <v>1</v>
      </c>
      <c r="BO24" s="899" t="s">
        <v>55</v>
      </c>
      <c r="BP24" s="899">
        <v>2</v>
      </c>
      <c r="BQ24" s="899">
        <v>-1</v>
      </c>
      <c r="BR24" s="899">
        <v>1</v>
      </c>
      <c r="BS24" s="898"/>
      <c r="BT24" s="898"/>
      <c r="BU24" s="898"/>
      <c r="BV24" s="899" t="s">
        <v>55</v>
      </c>
      <c r="BW24" s="899">
        <v>3</v>
      </c>
      <c r="BX24" s="899">
        <v>0</v>
      </c>
      <c r="BY24" s="899">
        <v>1</v>
      </c>
      <c r="BZ24" s="899">
        <v>2</v>
      </c>
      <c r="CA24" s="899">
        <v>1</v>
      </c>
      <c r="CB24" s="899">
        <v>2</v>
      </c>
      <c r="CC24" s="899">
        <v>-1</v>
      </c>
      <c r="CD24" s="899">
        <v>2</v>
      </c>
      <c r="CE24" s="898"/>
      <c r="CF24" s="958"/>
      <c r="CG24" s="959"/>
      <c r="CH24" s="959"/>
      <c r="CI24" s="960"/>
      <c r="CJ24" s="959"/>
      <c r="CK24" s="961"/>
    </row>
    <row r="25" spans="1:89" ht="15.75" thickBot="1" x14ac:dyDescent="0.3">
      <c r="A25" s="911">
        <v>17</v>
      </c>
      <c r="B25" s="912">
        <v>40710</v>
      </c>
      <c r="C25" s="913">
        <v>0.86458333333333337</v>
      </c>
      <c r="D25" s="914" t="s">
        <v>45</v>
      </c>
      <c r="E25" s="999">
        <v>1</v>
      </c>
      <c r="F25" s="999">
        <v>2</v>
      </c>
      <c r="G25" s="915" t="s">
        <v>26</v>
      </c>
      <c r="H25" s="916" t="s">
        <v>46</v>
      </c>
      <c r="I25" s="1216" t="s">
        <v>29</v>
      </c>
      <c r="J25" s="1216"/>
      <c r="K25" s="1007" t="s">
        <v>26</v>
      </c>
      <c r="L25" s="917" t="s">
        <v>45</v>
      </c>
      <c r="M25" s="1139">
        <f t="shared" si="0"/>
        <v>2</v>
      </c>
      <c r="N25" s="1019">
        <f>IF($M25=Classement!$N23,1,0)</f>
        <v>0</v>
      </c>
      <c r="O25" s="1019">
        <f>IF(AND($E25=Classement!$J23,$F25=Classement!$K23),1,0)</f>
        <v>0</v>
      </c>
      <c r="P25" s="906"/>
      <c r="Q25" s="967" t="s">
        <v>58</v>
      </c>
      <c r="R25" s="968">
        <v>3</v>
      </c>
      <c r="S25" s="968">
        <v>0</v>
      </c>
      <c r="T25" s="968">
        <v>2</v>
      </c>
      <c r="U25" s="968">
        <v>1</v>
      </c>
      <c r="V25" s="968">
        <v>0</v>
      </c>
      <c r="W25" s="968">
        <v>4</v>
      </c>
      <c r="X25" s="968">
        <v>-4</v>
      </c>
      <c r="Y25" s="969">
        <v>1</v>
      </c>
      <c r="Z25" s="906"/>
      <c r="AA25" s="900" t="s">
        <v>59</v>
      </c>
      <c r="AB25" s="923">
        <v>3</v>
      </c>
      <c r="AC25" s="899">
        <v>1</v>
      </c>
      <c r="AD25" s="899">
        <v>0</v>
      </c>
      <c r="AE25" s="899">
        <v>2</v>
      </c>
      <c r="AF25" s="923">
        <v>2</v>
      </c>
      <c r="AG25" s="923">
        <v>1</v>
      </c>
      <c r="AH25" s="899">
        <v>1</v>
      </c>
      <c r="AI25" s="899">
        <v>5</v>
      </c>
      <c r="AJ25" s="899" t="s">
        <v>58</v>
      </c>
      <c r="AK25" s="899">
        <v>1</v>
      </c>
      <c r="AL25" s="899" t="s">
        <v>58</v>
      </c>
      <c r="AM25" s="899">
        <v>1</v>
      </c>
      <c r="AN25" s="899" t="s">
        <v>58</v>
      </c>
      <c r="AO25" s="899">
        <v>1</v>
      </c>
      <c r="AP25" s="898"/>
      <c r="AQ25" s="898"/>
      <c r="AR25" s="898"/>
      <c r="AS25" s="898"/>
      <c r="AT25" s="898"/>
      <c r="AU25" s="898"/>
      <c r="AV25" s="899">
        <v>-4</v>
      </c>
      <c r="AW25" s="899" t="s">
        <v>58</v>
      </c>
      <c r="AX25" s="899">
        <v>1</v>
      </c>
      <c r="AY25" s="899">
        <v>-4</v>
      </c>
      <c r="AZ25" s="899" t="s">
        <v>58</v>
      </c>
      <c r="BA25" s="899">
        <v>1</v>
      </c>
      <c r="BB25" s="899">
        <v>-4</v>
      </c>
      <c r="BC25" s="899" t="s">
        <v>58</v>
      </c>
      <c r="BD25" s="899">
        <v>1</v>
      </c>
      <c r="BE25" s="899">
        <v>-4</v>
      </c>
      <c r="BF25" s="899">
        <v>0</v>
      </c>
      <c r="BG25" s="899" t="s">
        <v>58</v>
      </c>
      <c r="BH25" s="899">
        <v>1</v>
      </c>
      <c r="BI25" s="899">
        <v>-4</v>
      </c>
      <c r="BJ25" s="899">
        <v>0</v>
      </c>
      <c r="BK25" s="899" t="s">
        <v>58</v>
      </c>
      <c r="BL25" s="899">
        <v>1</v>
      </c>
      <c r="BM25" s="899">
        <v>-4</v>
      </c>
      <c r="BN25" s="899">
        <v>0</v>
      </c>
      <c r="BO25" s="899" t="s">
        <v>58</v>
      </c>
      <c r="BP25" s="899">
        <v>1</v>
      </c>
      <c r="BQ25" s="899">
        <v>-4</v>
      </c>
      <c r="BR25" s="899">
        <v>0</v>
      </c>
      <c r="BS25" s="898"/>
      <c r="BT25" s="898"/>
      <c r="BU25" s="898"/>
      <c r="BV25" s="899" t="s">
        <v>58</v>
      </c>
      <c r="BW25" s="899">
        <v>3</v>
      </c>
      <c r="BX25" s="899">
        <v>0</v>
      </c>
      <c r="BY25" s="899">
        <v>2</v>
      </c>
      <c r="BZ25" s="899">
        <v>1</v>
      </c>
      <c r="CA25" s="899">
        <v>0</v>
      </c>
      <c r="CB25" s="899">
        <v>4</v>
      </c>
      <c r="CC25" s="899">
        <v>-4</v>
      </c>
      <c r="CD25" s="899">
        <v>1</v>
      </c>
      <c r="CE25" s="898"/>
      <c r="CF25" s="958"/>
      <c r="CG25" s="959"/>
      <c r="CH25" s="959"/>
      <c r="CI25" s="960"/>
      <c r="CJ25" s="959"/>
      <c r="CK25" s="961"/>
    </row>
    <row r="26" spans="1:89" ht="15.75" thickBot="1" x14ac:dyDescent="0.3">
      <c r="A26" s="911">
        <v>18</v>
      </c>
      <c r="B26" s="912">
        <v>40710</v>
      </c>
      <c r="C26" s="913">
        <v>0.86458333333333337</v>
      </c>
      <c r="D26" s="914" t="s">
        <v>27</v>
      </c>
      <c r="E26" s="999">
        <v>1</v>
      </c>
      <c r="F26" s="999">
        <v>3</v>
      </c>
      <c r="G26" s="915" t="s">
        <v>44</v>
      </c>
      <c r="H26" s="916" t="s">
        <v>28</v>
      </c>
      <c r="I26" s="1216" t="s">
        <v>29</v>
      </c>
      <c r="J26" s="1216"/>
      <c r="K26" s="1007" t="s">
        <v>44</v>
      </c>
      <c r="L26" s="917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906"/>
      <c r="Q26" s="906"/>
      <c r="R26" s="906"/>
      <c r="S26" s="906"/>
      <c r="T26" s="906"/>
      <c r="U26" s="906"/>
      <c r="V26" s="906"/>
      <c r="W26" s="906"/>
      <c r="X26" s="906"/>
      <c r="Y26" s="906"/>
      <c r="Z26" s="906"/>
      <c r="AA26" s="898"/>
      <c r="AB26" s="898"/>
      <c r="AC26" s="898"/>
      <c r="AD26" s="898"/>
      <c r="AE26" s="898"/>
      <c r="AF26" s="898"/>
      <c r="AG26" s="898"/>
      <c r="AH26" s="898"/>
      <c r="AI26" s="898"/>
      <c r="AJ26" s="898"/>
      <c r="AK26" s="898"/>
      <c r="AL26" s="898"/>
      <c r="AM26" s="898"/>
      <c r="AN26" s="898"/>
      <c r="AO26" s="898"/>
      <c r="AP26" s="898"/>
      <c r="AQ26" s="898"/>
      <c r="AR26" s="898"/>
      <c r="AS26" s="898"/>
      <c r="AT26" s="898"/>
      <c r="AU26" s="898"/>
      <c r="AV26" s="898"/>
      <c r="AW26" s="898"/>
      <c r="AX26" s="898"/>
      <c r="AY26" s="898"/>
      <c r="AZ26" s="898"/>
      <c r="BA26" s="898"/>
      <c r="BB26" s="898"/>
      <c r="BC26" s="898"/>
      <c r="BD26" s="898"/>
      <c r="BE26" s="898"/>
      <c r="BF26" s="898"/>
      <c r="BG26" s="898"/>
      <c r="BH26" s="898"/>
      <c r="BI26" s="898"/>
      <c r="BJ26" s="898"/>
      <c r="BK26" s="898"/>
      <c r="BL26" s="898"/>
      <c r="BM26" s="898"/>
      <c r="BN26" s="898"/>
      <c r="BO26" s="898"/>
      <c r="BP26" s="898"/>
      <c r="BQ26" s="898"/>
      <c r="BR26" s="898"/>
      <c r="BS26" s="898"/>
      <c r="BT26" s="898"/>
      <c r="BU26" s="898"/>
      <c r="BV26" s="898"/>
      <c r="BW26" s="898"/>
      <c r="BX26" s="898"/>
      <c r="BY26" s="898"/>
      <c r="BZ26" s="898"/>
      <c r="CA26" s="898"/>
      <c r="CB26" s="898"/>
      <c r="CC26" s="898"/>
      <c r="CD26" s="898"/>
      <c r="CE26" s="898"/>
      <c r="CF26" s="958"/>
      <c r="CG26" s="959"/>
      <c r="CH26" s="959"/>
      <c r="CI26" s="960"/>
      <c r="CJ26" s="959"/>
      <c r="CK26" s="961"/>
    </row>
    <row r="27" spans="1:89" ht="16.5" thickBot="1" x14ac:dyDescent="0.3">
      <c r="A27" s="924">
        <v>19</v>
      </c>
      <c r="B27" s="925">
        <v>40711</v>
      </c>
      <c r="C27" s="926">
        <v>0.86458333333333337</v>
      </c>
      <c r="D27" s="927" t="s">
        <v>52</v>
      </c>
      <c r="E27" s="1000">
        <v>1</v>
      </c>
      <c r="F27" s="1000">
        <v>2</v>
      </c>
      <c r="G27" s="928" t="s">
        <v>47</v>
      </c>
      <c r="H27" s="929" t="s">
        <v>49</v>
      </c>
      <c r="I27" s="1217" t="s">
        <v>50</v>
      </c>
      <c r="J27" s="1217"/>
      <c r="K27" s="1007" t="s">
        <v>47</v>
      </c>
      <c r="L27" s="917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906"/>
      <c r="Q27" s="907" t="s">
        <v>71</v>
      </c>
      <c r="R27" s="908"/>
      <c r="S27" s="908"/>
      <c r="T27" s="908"/>
      <c r="U27" s="908"/>
      <c r="V27" s="908"/>
      <c r="W27" s="908"/>
      <c r="X27" s="908"/>
      <c r="Y27" s="909"/>
      <c r="Z27" s="906"/>
      <c r="AA27" s="900" t="s">
        <v>71</v>
      </c>
      <c r="AB27" s="898"/>
      <c r="AC27" s="898"/>
      <c r="AD27" s="898"/>
      <c r="AE27" s="898"/>
      <c r="AF27" s="898"/>
      <c r="AG27" s="898"/>
      <c r="AH27" s="898"/>
      <c r="AI27" s="898"/>
      <c r="AJ27" s="898"/>
      <c r="AK27" s="898"/>
      <c r="AL27" s="898"/>
      <c r="AM27" s="898"/>
      <c r="AN27" s="898"/>
      <c r="AO27" s="898"/>
      <c r="AP27" s="898"/>
      <c r="AQ27" s="898"/>
      <c r="AR27" s="898"/>
      <c r="AS27" s="898"/>
      <c r="AT27" s="898"/>
      <c r="AU27" s="898"/>
      <c r="AV27" s="898"/>
      <c r="AW27" s="898"/>
      <c r="AX27" s="898"/>
      <c r="AY27" s="898"/>
      <c r="AZ27" s="898"/>
      <c r="BA27" s="898"/>
      <c r="BB27" s="898"/>
      <c r="BC27" s="898"/>
      <c r="BD27" s="898"/>
      <c r="BE27" s="898"/>
      <c r="BF27" s="898"/>
      <c r="BG27" s="898"/>
      <c r="BH27" s="898"/>
      <c r="BI27" s="898"/>
      <c r="BJ27" s="898"/>
      <c r="BK27" s="898"/>
      <c r="BL27" s="898"/>
      <c r="BM27" s="898"/>
      <c r="BN27" s="898"/>
      <c r="BO27" s="898"/>
      <c r="BP27" s="898"/>
      <c r="BQ27" s="898"/>
      <c r="BR27" s="898"/>
      <c r="BS27" s="898"/>
      <c r="BT27" s="898"/>
      <c r="BU27" s="898"/>
      <c r="BV27" s="898"/>
      <c r="BW27" s="898"/>
      <c r="BX27" s="898"/>
      <c r="BY27" s="898"/>
      <c r="BZ27" s="898"/>
      <c r="CA27" s="898"/>
      <c r="CB27" s="898"/>
      <c r="CC27" s="898"/>
      <c r="CD27" s="898"/>
      <c r="CE27" s="898"/>
      <c r="CF27" s="958"/>
      <c r="CG27" s="959"/>
      <c r="CH27" s="959"/>
      <c r="CI27" s="960"/>
      <c r="CJ27" s="959"/>
      <c r="CK27" s="961"/>
    </row>
    <row r="28" spans="1:89" ht="15.75" thickBot="1" x14ac:dyDescent="0.3">
      <c r="A28" s="924">
        <v>20</v>
      </c>
      <c r="B28" s="925">
        <v>40711</v>
      </c>
      <c r="C28" s="926">
        <v>0.86458333333333337</v>
      </c>
      <c r="D28" s="927" t="s">
        <v>48</v>
      </c>
      <c r="E28" s="1000">
        <v>0</v>
      </c>
      <c r="F28" s="1000">
        <v>2</v>
      </c>
      <c r="G28" s="928" t="s">
        <v>51</v>
      </c>
      <c r="H28" s="929" t="s">
        <v>53</v>
      </c>
      <c r="I28" s="1217" t="s">
        <v>50</v>
      </c>
      <c r="J28" s="1217"/>
      <c r="K28" s="1007" t="s">
        <v>51</v>
      </c>
      <c r="L28" s="917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906"/>
      <c r="Q28" s="970"/>
      <c r="R28" s="971" t="s">
        <v>30</v>
      </c>
      <c r="S28" s="971" t="s">
        <v>31</v>
      </c>
      <c r="T28" s="971" t="s">
        <v>32</v>
      </c>
      <c r="U28" s="971" t="s">
        <v>33</v>
      </c>
      <c r="V28" s="971" t="s">
        <v>34</v>
      </c>
      <c r="W28" s="971" t="s">
        <v>35</v>
      </c>
      <c r="X28" s="971" t="s">
        <v>36</v>
      </c>
      <c r="Y28" s="972" t="s">
        <v>37</v>
      </c>
      <c r="Z28" s="906"/>
      <c r="AA28" s="898"/>
      <c r="AB28" s="899" t="s">
        <v>38</v>
      </c>
      <c r="AC28" s="899" t="s">
        <v>39</v>
      </c>
      <c r="AD28" s="899" t="s">
        <v>40</v>
      </c>
      <c r="AE28" s="899" t="s">
        <v>41</v>
      </c>
      <c r="AF28" s="899" t="s">
        <v>34</v>
      </c>
      <c r="AG28" s="899" t="s">
        <v>35</v>
      </c>
      <c r="AH28" s="899" t="s">
        <v>42</v>
      </c>
      <c r="AI28" s="899" t="s">
        <v>43</v>
      </c>
      <c r="AJ28" s="898"/>
      <c r="AK28" s="899" t="s">
        <v>43</v>
      </c>
      <c r="AL28" s="898"/>
      <c r="AM28" s="899" t="s">
        <v>43</v>
      </c>
      <c r="AN28" s="898"/>
      <c r="AO28" s="899" t="s">
        <v>43</v>
      </c>
      <c r="AP28" s="898"/>
      <c r="AQ28" s="898"/>
      <c r="AR28" s="898"/>
      <c r="AS28" s="898"/>
      <c r="AT28" s="898"/>
      <c r="AU28" s="898"/>
      <c r="AV28" s="899" t="s">
        <v>42</v>
      </c>
      <c r="AW28" s="898"/>
      <c r="AX28" s="899" t="s">
        <v>43</v>
      </c>
      <c r="AY28" s="899" t="s">
        <v>42</v>
      </c>
      <c r="AZ28" s="898"/>
      <c r="BA28" s="899" t="s">
        <v>43</v>
      </c>
      <c r="BB28" s="899" t="s">
        <v>42</v>
      </c>
      <c r="BC28" s="898"/>
      <c r="BD28" s="899" t="s">
        <v>43</v>
      </c>
      <c r="BE28" s="899" t="s">
        <v>42</v>
      </c>
      <c r="BF28" s="899" t="s">
        <v>34</v>
      </c>
      <c r="BG28" s="898"/>
      <c r="BH28" s="899" t="s">
        <v>43</v>
      </c>
      <c r="BI28" s="899" t="s">
        <v>42</v>
      </c>
      <c r="BJ28" s="899" t="s">
        <v>34</v>
      </c>
      <c r="BK28" s="898"/>
      <c r="BL28" s="899" t="s">
        <v>43</v>
      </c>
      <c r="BM28" s="899" t="s">
        <v>42</v>
      </c>
      <c r="BN28" s="899" t="s">
        <v>34</v>
      </c>
      <c r="BO28" s="898"/>
      <c r="BP28" s="899" t="s">
        <v>43</v>
      </c>
      <c r="BQ28" s="899" t="s">
        <v>42</v>
      </c>
      <c r="BR28" s="899" t="s">
        <v>34</v>
      </c>
      <c r="BS28" s="898"/>
      <c r="BT28" s="898"/>
      <c r="BU28" s="898"/>
      <c r="BV28" s="898"/>
      <c r="BW28" s="899" t="s">
        <v>38</v>
      </c>
      <c r="BX28" s="899" t="s">
        <v>39</v>
      </c>
      <c r="BY28" s="899" t="s">
        <v>40</v>
      </c>
      <c r="BZ28" s="899" t="s">
        <v>41</v>
      </c>
      <c r="CA28" s="899" t="s">
        <v>34</v>
      </c>
      <c r="CB28" s="899" t="s">
        <v>35</v>
      </c>
      <c r="CC28" s="899" t="s">
        <v>42</v>
      </c>
      <c r="CD28" s="899" t="s">
        <v>43</v>
      </c>
      <c r="CE28" s="898"/>
      <c r="CF28" s="958"/>
      <c r="CG28" s="959"/>
      <c r="CH28" s="959"/>
      <c r="CI28" s="960"/>
      <c r="CJ28" s="959"/>
      <c r="CK28" s="961"/>
    </row>
    <row r="29" spans="1:89" ht="15.75" thickBot="1" x14ac:dyDescent="0.3">
      <c r="A29" s="930">
        <v>21</v>
      </c>
      <c r="B29" s="931">
        <v>40712</v>
      </c>
      <c r="C29" s="932">
        <v>0.86458333333333337</v>
      </c>
      <c r="D29" s="933" t="s">
        <v>59</v>
      </c>
      <c r="E29" s="1001">
        <v>0</v>
      </c>
      <c r="F29" s="1001">
        <v>0</v>
      </c>
      <c r="G29" s="934" t="s">
        <v>54</v>
      </c>
      <c r="H29" s="935" t="s">
        <v>56</v>
      </c>
      <c r="I29" s="1218" t="s">
        <v>57</v>
      </c>
      <c r="J29" s="1218"/>
      <c r="K29" s="1007" t="s">
        <v>61</v>
      </c>
      <c r="L29" s="917" t="s">
        <v>61</v>
      </c>
      <c r="M29" s="1139" t="str">
        <f t="shared" si="0"/>
        <v>N</v>
      </c>
      <c r="N29" s="1019">
        <f>IF($M29=Classement!$N27,1,0)</f>
        <v>0</v>
      </c>
      <c r="O29" s="1019">
        <f>IF(AND($E29=Classement!$J27,$F29=Classement!$K27),1,0)</f>
        <v>1</v>
      </c>
      <c r="P29" s="906"/>
      <c r="Q29" s="973" t="s">
        <v>62</v>
      </c>
      <c r="R29" s="942">
        <v>3</v>
      </c>
      <c r="S29" s="942">
        <v>2</v>
      </c>
      <c r="T29" s="942">
        <v>0</v>
      </c>
      <c r="U29" s="942">
        <v>1</v>
      </c>
      <c r="V29" s="942">
        <v>3</v>
      </c>
      <c r="W29" s="942">
        <v>1</v>
      </c>
      <c r="X29" s="942">
        <v>2</v>
      </c>
      <c r="Y29" s="974">
        <v>7</v>
      </c>
      <c r="Z29" s="906"/>
      <c r="AA29" s="900" t="s">
        <v>67</v>
      </c>
      <c r="AB29" s="923">
        <v>3</v>
      </c>
      <c r="AC29" s="899">
        <v>0</v>
      </c>
      <c r="AD29" s="899">
        <v>2</v>
      </c>
      <c r="AE29" s="899">
        <v>1</v>
      </c>
      <c r="AF29" s="923">
        <v>2</v>
      </c>
      <c r="AG29" s="923">
        <v>4</v>
      </c>
      <c r="AH29" s="899">
        <v>-2</v>
      </c>
      <c r="AI29" s="899">
        <v>1</v>
      </c>
      <c r="AJ29" s="899" t="s">
        <v>68</v>
      </c>
      <c r="AK29" s="899">
        <v>2</v>
      </c>
      <c r="AL29" s="899" t="s">
        <v>62</v>
      </c>
      <c r="AM29" s="899">
        <v>7</v>
      </c>
      <c r="AN29" s="899" t="s">
        <v>62</v>
      </c>
      <c r="AO29" s="899">
        <v>7</v>
      </c>
      <c r="AP29" s="898"/>
      <c r="AQ29" s="898"/>
      <c r="AR29" s="898"/>
      <c r="AS29" s="898"/>
      <c r="AT29" s="898"/>
      <c r="AU29" s="898"/>
      <c r="AV29" s="899">
        <v>2</v>
      </c>
      <c r="AW29" s="899" t="s">
        <v>62</v>
      </c>
      <c r="AX29" s="899">
        <v>7</v>
      </c>
      <c r="AY29" s="899">
        <v>2</v>
      </c>
      <c r="AZ29" s="899" t="s">
        <v>62</v>
      </c>
      <c r="BA29" s="899">
        <v>7</v>
      </c>
      <c r="BB29" s="899">
        <v>2</v>
      </c>
      <c r="BC29" s="899" t="s">
        <v>62</v>
      </c>
      <c r="BD29" s="899">
        <v>7</v>
      </c>
      <c r="BE29" s="899">
        <v>2</v>
      </c>
      <c r="BF29" s="899">
        <v>3</v>
      </c>
      <c r="BG29" s="899" t="s">
        <v>62</v>
      </c>
      <c r="BH29" s="899">
        <v>7</v>
      </c>
      <c r="BI29" s="899">
        <v>2</v>
      </c>
      <c r="BJ29" s="899">
        <v>3</v>
      </c>
      <c r="BK29" s="899" t="s">
        <v>62</v>
      </c>
      <c r="BL29" s="899">
        <v>7</v>
      </c>
      <c r="BM29" s="899">
        <v>2</v>
      </c>
      <c r="BN29" s="899">
        <v>3</v>
      </c>
      <c r="BO29" s="899" t="s">
        <v>62</v>
      </c>
      <c r="BP29" s="899">
        <v>7</v>
      </c>
      <c r="BQ29" s="899">
        <v>2</v>
      </c>
      <c r="BR29" s="899">
        <v>3</v>
      </c>
      <c r="BS29" s="898"/>
      <c r="BT29" s="898"/>
      <c r="BU29" s="898"/>
      <c r="BV29" s="899" t="s">
        <v>62</v>
      </c>
      <c r="BW29" s="899">
        <v>3</v>
      </c>
      <c r="BX29" s="899">
        <v>2</v>
      </c>
      <c r="BY29" s="899">
        <v>0</v>
      </c>
      <c r="BZ29" s="899">
        <v>1</v>
      </c>
      <c r="CA29" s="899">
        <v>3</v>
      </c>
      <c r="CB29" s="899">
        <v>1</v>
      </c>
      <c r="CC29" s="899">
        <v>2</v>
      </c>
      <c r="CD29" s="899">
        <v>7</v>
      </c>
      <c r="CE29" s="898"/>
      <c r="CF29" s="958"/>
      <c r="CG29" s="959"/>
      <c r="CH29" s="959"/>
      <c r="CI29" s="960"/>
      <c r="CJ29" s="959"/>
      <c r="CK29" s="961"/>
    </row>
    <row r="30" spans="1:89" ht="15.75" thickBot="1" x14ac:dyDescent="0.3">
      <c r="A30" s="930">
        <v>22</v>
      </c>
      <c r="B30" s="931">
        <v>40712</v>
      </c>
      <c r="C30" s="932">
        <v>0.86458333333333337</v>
      </c>
      <c r="D30" s="933" t="s">
        <v>55</v>
      </c>
      <c r="E30" s="1001">
        <v>0</v>
      </c>
      <c r="F30" s="1001">
        <v>0</v>
      </c>
      <c r="G30" s="934" t="s">
        <v>58</v>
      </c>
      <c r="H30" s="935" t="s">
        <v>60</v>
      </c>
      <c r="I30" s="1218" t="s">
        <v>57</v>
      </c>
      <c r="J30" s="1218"/>
      <c r="K30" s="1007" t="s">
        <v>61</v>
      </c>
      <c r="L30" s="917" t="s">
        <v>61</v>
      </c>
      <c r="M30" s="1139" t="str">
        <f t="shared" si="0"/>
        <v>N</v>
      </c>
      <c r="N30" s="1019">
        <f>IF($M30=Classement!$N28,1,0)</f>
        <v>0</v>
      </c>
      <c r="O30" s="1019">
        <f>IF(AND($E30=Classement!$J28,$F30=Classement!$K28),1,0)</f>
        <v>1</v>
      </c>
      <c r="P30" s="906"/>
      <c r="Q30" s="973" t="s">
        <v>63</v>
      </c>
      <c r="R30" s="942">
        <v>3</v>
      </c>
      <c r="S30" s="942">
        <v>1</v>
      </c>
      <c r="T30" s="942">
        <v>0</v>
      </c>
      <c r="U30" s="942">
        <v>2</v>
      </c>
      <c r="V30" s="942">
        <v>3</v>
      </c>
      <c r="W30" s="942">
        <v>2</v>
      </c>
      <c r="X30" s="942">
        <v>1</v>
      </c>
      <c r="Y30" s="974">
        <v>5</v>
      </c>
      <c r="Z30" s="906"/>
      <c r="AA30" s="900" t="s">
        <v>68</v>
      </c>
      <c r="AB30" s="923">
        <v>3</v>
      </c>
      <c r="AC30" s="899">
        <v>0</v>
      </c>
      <c r="AD30" s="899">
        <v>1</v>
      </c>
      <c r="AE30" s="899">
        <v>2</v>
      </c>
      <c r="AF30" s="923">
        <v>3</v>
      </c>
      <c r="AG30" s="923">
        <v>4</v>
      </c>
      <c r="AH30" s="899">
        <v>-1</v>
      </c>
      <c r="AI30" s="899">
        <v>2</v>
      </c>
      <c r="AJ30" s="899" t="s">
        <v>67</v>
      </c>
      <c r="AK30" s="899">
        <v>1</v>
      </c>
      <c r="AL30" s="899" t="s">
        <v>63</v>
      </c>
      <c r="AM30" s="899">
        <v>5</v>
      </c>
      <c r="AN30" s="899" t="s">
        <v>63</v>
      </c>
      <c r="AO30" s="899">
        <v>5</v>
      </c>
      <c r="AP30" s="898"/>
      <c r="AQ30" s="898"/>
      <c r="AR30" s="898"/>
      <c r="AS30" s="898"/>
      <c r="AT30" s="898"/>
      <c r="AU30" s="898"/>
      <c r="AV30" s="899">
        <v>1</v>
      </c>
      <c r="AW30" s="899" t="s">
        <v>63</v>
      </c>
      <c r="AX30" s="899">
        <v>5</v>
      </c>
      <c r="AY30" s="899">
        <v>1</v>
      </c>
      <c r="AZ30" s="899" t="s">
        <v>63</v>
      </c>
      <c r="BA30" s="899">
        <v>5</v>
      </c>
      <c r="BB30" s="899">
        <v>1</v>
      </c>
      <c r="BC30" s="899" t="s">
        <v>63</v>
      </c>
      <c r="BD30" s="899">
        <v>5</v>
      </c>
      <c r="BE30" s="899">
        <v>1</v>
      </c>
      <c r="BF30" s="899">
        <v>3</v>
      </c>
      <c r="BG30" s="899" t="s">
        <v>63</v>
      </c>
      <c r="BH30" s="899">
        <v>5</v>
      </c>
      <c r="BI30" s="899">
        <v>1</v>
      </c>
      <c r="BJ30" s="899">
        <v>3</v>
      </c>
      <c r="BK30" s="899" t="s">
        <v>63</v>
      </c>
      <c r="BL30" s="899">
        <v>5</v>
      </c>
      <c r="BM30" s="899">
        <v>1</v>
      </c>
      <c r="BN30" s="899">
        <v>3</v>
      </c>
      <c r="BO30" s="899" t="s">
        <v>63</v>
      </c>
      <c r="BP30" s="899">
        <v>5</v>
      </c>
      <c r="BQ30" s="899">
        <v>1</v>
      </c>
      <c r="BR30" s="899">
        <v>3</v>
      </c>
      <c r="BS30" s="898"/>
      <c r="BT30" s="898"/>
      <c r="BU30" s="898"/>
      <c r="BV30" s="899" t="s">
        <v>63</v>
      </c>
      <c r="BW30" s="899">
        <v>3</v>
      </c>
      <c r="BX30" s="899">
        <v>1</v>
      </c>
      <c r="BY30" s="899">
        <v>0</v>
      </c>
      <c r="BZ30" s="899">
        <v>2</v>
      </c>
      <c r="CA30" s="899">
        <v>3</v>
      </c>
      <c r="CB30" s="899">
        <v>2</v>
      </c>
      <c r="CC30" s="899">
        <v>1</v>
      </c>
      <c r="CD30" s="899">
        <v>5</v>
      </c>
      <c r="CE30" s="898"/>
      <c r="CF30" s="958"/>
      <c r="CG30" s="959"/>
      <c r="CH30" s="959"/>
      <c r="CI30" s="960"/>
      <c r="CJ30" s="959"/>
      <c r="CK30" s="961"/>
    </row>
    <row r="31" spans="1:89" ht="15.75" thickBot="1" x14ac:dyDescent="0.3">
      <c r="A31" s="939">
        <v>23</v>
      </c>
      <c r="B31" s="940">
        <v>40713</v>
      </c>
      <c r="C31" s="941">
        <v>0.86458333333333337</v>
      </c>
      <c r="D31" s="942" t="s">
        <v>63</v>
      </c>
      <c r="E31" s="1002">
        <v>1</v>
      </c>
      <c r="F31" s="1002">
        <v>0</v>
      </c>
      <c r="G31" s="943" t="s">
        <v>67</v>
      </c>
      <c r="H31" s="944" t="s">
        <v>69</v>
      </c>
      <c r="I31" s="1226" t="s">
        <v>65</v>
      </c>
      <c r="J31" s="1226"/>
      <c r="K31" s="1007" t="s">
        <v>63</v>
      </c>
      <c r="L31" s="917" t="s">
        <v>67</v>
      </c>
      <c r="M31" s="1139">
        <f t="shared" si="0"/>
        <v>1</v>
      </c>
      <c r="N31" s="1019">
        <f>IF($M31=Classement!$N29,1,0)</f>
        <v>0</v>
      </c>
      <c r="O31" s="1019">
        <f>IF(AND($E31=Classement!$J29,$F31=Classement!$K29),1,0)</f>
        <v>0</v>
      </c>
      <c r="P31" s="906"/>
      <c r="Q31" s="973" t="s">
        <v>68</v>
      </c>
      <c r="R31" s="942">
        <v>3</v>
      </c>
      <c r="S31" s="942">
        <v>0</v>
      </c>
      <c r="T31" s="942">
        <v>1</v>
      </c>
      <c r="U31" s="942">
        <v>2</v>
      </c>
      <c r="V31" s="942">
        <v>3</v>
      </c>
      <c r="W31" s="942">
        <v>4</v>
      </c>
      <c r="X31" s="942">
        <v>-1</v>
      </c>
      <c r="Y31" s="974">
        <v>2</v>
      </c>
      <c r="Z31" s="906"/>
      <c r="AA31" s="900" t="s">
        <v>62</v>
      </c>
      <c r="AB31" s="923">
        <v>3</v>
      </c>
      <c r="AC31" s="899">
        <v>2</v>
      </c>
      <c r="AD31" s="899">
        <v>0</v>
      </c>
      <c r="AE31" s="899">
        <v>1</v>
      </c>
      <c r="AF31" s="923">
        <v>3</v>
      </c>
      <c r="AG31" s="923">
        <v>1</v>
      </c>
      <c r="AH31" s="899">
        <v>2</v>
      </c>
      <c r="AI31" s="899">
        <v>7</v>
      </c>
      <c r="AJ31" s="899" t="s">
        <v>62</v>
      </c>
      <c r="AK31" s="899">
        <v>7</v>
      </c>
      <c r="AL31" s="899" t="s">
        <v>68</v>
      </c>
      <c r="AM31" s="899">
        <v>2</v>
      </c>
      <c r="AN31" s="899" t="s">
        <v>68</v>
      </c>
      <c r="AO31" s="899">
        <v>2</v>
      </c>
      <c r="AP31" s="898"/>
      <c r="AQ31" s="898"/>
      <c r="AR31" s="898"/>
      <c r="AS31" s="898"/>
      <c r="AT31" s="898"/>
      <c r="AU31" s="898"/>
      <c r="AV31" s="899">
        <v>-1</v>
      </c>
      <c r="AW31" s="899" t="s">
        <v>68</v>
      </c>
      <c r="AX31" s="899">
        <v>2</v>
      </c>
      <c r="AY31" s="899">
        <v>-1</v>
      </c>
      <c r="AZ31" s="899" t="s">
        <v>68</v>
      </c>
      <c r="BA31" s="899">
        <v>2</v>
      </c>
      <c r="BB31" s="899">
        <v>-1</v>
      </c>
      <c r="BC31" s="899" t="s">
        <v>68</v>
      </c>
      <c r="BD31" s="899">
        <v>2</v>
      </c>
      <c r="BE31" s="899">
        <v>-1</v>
      </c>
      <c r="BF31" s="899">
        <v>3</v>
      </c>
      <c r="BG31" s="899" t="s">
        <v>68</v>
      </c>
      <c r="BH31" s="899">
        <v>2</v>
      </c>
      <c r="BI31" s="899">
        <v>-1</v>
      </c>
      <c r="BJ31" s="899">
        <v>3</v>
      </c>
      <c r="BK31" s="899" t="s">
        <v>68</v>
      </c>
      <c r="BL31" s="899">
        <v>2</v>
      </c>
      <c r="BM31" s="899">
        <v>-1</v>
      </c>
      <c r="BN31" s="899">
        <v>3</v>
      </c>
      <c r="BO31" s="899" t="s">
        <v>68</v>
      </c>
      <c r="BP31" s="899">
        <v>2</v>
      </c>
      <c r="BQ31" s="899">
        <v>-1</v>
      </c>
      <c r="BR31" s="899">
        <v>3</v>
      </c>
      <c r="BS31" s="898"/>
      <c r="BT31" s="898"/>
      <c r="BU31" s="898"/>
      <c r="BV31" s="899" t="s">
        <v>68</v>
      </c>
      <c r="BW31" s="899">
        <v>3</v>
      </c>
      <c r="BX31" s="899">
        <v>0</v>
      </c>
      <c r="BY31" s="899">
        <v>1</v>
      </c>
      <c r="BZ31" s="899">
        <v>2</v>
      </c>
      <c r="CA31" s="899">
        <v>3</v>
      </c>
      <c r="CB31" s="899">
        <v>4</v>
      </c>
      <c r="CC31" s="899">
        <v>-1</v>
      </c>
      <c r="CD31" s="899">
        <v>2</v>
      </c>
      <c r="CE31" s="898"/>
      <c r="CF31" s="958"/>
      <c r="CG31" s="959"/>
      <c r="CH31" s="959"/>
      <c r="CI31" s="960"/>
      <c r="CJ31" s="1193"/>
      <c r="CK31" s="976"/>
    </row>
    <row r="32" spans="1:89" ht="15.75" thickBot="1" x14ac:dyDescent="0.3">
      <c r="A32" s="939">
        <v>24</v>
      </c>
      <c r="B32" s="940">
        <v>40713</v>
      </c>
      <c r="C32" s="941">
        <v>0.86458333333333337</v>
      </c>
      <c r="D32" s="942" t="s">
        <v>68</v>
      </c>
      <c r="E32" s="1002">
        <v>0</v>
      </c>
      <c r="F32" s="1002">
        <v>1</v>
      </c>
      <c r="G32" s="943" t="s">
        <v>62</v>
      </c>
      <c r="H32" s="944" t="s">
        <v>64</v>
      </c>
      <c r="I32" s="1226" t="s">
        <v>65</v>
      </c>
      <c r="J32" s="1226"/>
      <c r="K32" s="1007" t="s">
        <v>62</v>
      </c>
      <c r="L32" s="917" t="s">
        <v>68</v>
      </c>
      <c r="M32" s="1139">
        <f t="shared" si="0"/>
        <v>2</v>
      </c>
      <c r="N32" s="1019">
        <f>IF($M32=Classement!$N30,1,0)</f>
        <v>0</v>
      </c>
      <c r="O32" s="1019">
        <f>IF(AND($E32=Classement!$J30,$F32=Classement!$K30),1,0)</f>
        <v>0</v>
      </c>
      <c r="P32" s="906"/>
      <c r="Q32" s="977" t="s">
        <v>67</v>
      </c>
      <c r="R32" s="978">
        <v>3</v>
      </c>
      <c r="S32" s="978">
        <v>0</v>
      </c>
      <c r="T32" s="978">
        <v>2</v>
      </c>
      <c r="U32" s="978">
        <v>1</v>
      </c>
      <c r="V32" s="978">
        <v>2</v>
      </c>
      <c r="W32" s="978">
        <v>4</v>
      </c>
      <c r="X32" s="978">
        <v>-2</v>
      </c>
      <c r="Y32" s="979">
        <v>1</v>
      </c>
      <c r="Z32" s="906"/>
      <c r="AA32" s="900" t="s">
        <v>63</v>
      </c>
      <c r="AB32" s="923">
        <v>3</v>
      </c>
      <c r="AC32" s="899">
        <v>1</v>
      </c>
      <c r="AD32" s="899">
        <v>0</v>
      </c>
      <c r="AE32" s="899">
        <v>2</v>
      </c>
      <c r="AF32" s="923">
        <v>3</v>
      </c>
      <c r="AG32" s="923">
        <v>2</v>
      </c>
      <c r="AH32" s="899">
        <v>1</v>
      </c>
      <c r="AI32" s="899">
        <v>5</v>
      </c>
      <c r="AJ32" s="899" t="s">
        <v>63</v>
      </c>
      <c r="AK32" s="899">
        <v>5</v>
      </c>
      <c r="AL32" s="899" t="s">
        <v>67</v>
      </c>
      <c r="AM32" s="899">
        <v>1</v>
      </c>
      <c r="AN32" s="899" t="s">
        <v>67</v>
      </c>
      <c r="AO32" s="899">
        <v>1</v>
      </c>
      <c r="AP32" s="898"/>
      <c r="AQ32" s="898"/>
      <c r="AR32" s="898"/>
      <c r="AS32" s="898"/>
      <c r="AT32" s="898"/>
      <c r="AU32" s="898"/>
      <c r="AV32" s="899">
        <v>-2</v>
      </c>
      <c r="AW32" s="899" t="s">
        <v>67</v>
      </c>
      <c r="AX32" s="899">
        <v>1</v>
      </c>
      <c r="AY32" s="899">
        <v>-2</v>
      </c>
      <c r="AZ32" s="899" t="s">
        <v>67</v>
      </c>
      <c r="BA32" s="899">
        <v>1</v>
      </c>
      <c r="BB32" s="899">
        <v>-2</v>
      </c>
      <c r="BC32" s="899" t="s">
        <v>67</v>
      </c>
      <c r="BD32" s="899">
        <v>1</v>
      </c>
      <c r="BE32" s="899">
        <v>-2</v>
      </c>
      <c r="BF32" s="899">
        <v>2</v>
      </c>
      <c r="BG32" s="899" t="s">
        <v>67</v>
      </c>
      <c r="BH32" s="899">
        <v>1</v>
      </c>
      <c r="BI32" s="899">
        <v>-2</v>
      </c>
      <c r="BJ32" s="899">
        <v>2</v>
      </c>
      <c r="BK32" s="899" t="s">
        <v>67</v>
      </c>
      <c r="BL32" s="899">
        <v>1</v>
      </c>
      <c r="BM32" s="899">
        <v>-2</v>
      </c>
      <c r="BN32" s="899">
        <v>2</v>
      </c>
      <c r="BO32" s="899" t="s">
        <v>67</v>
      </c>
      <c r="BP32" s="899">
        <v>1</v>
      </c>
      <c r="BQ32" s="899">
        <v>-2</v>
      </c>
      <c r="BR32" s="899">
        <v>2</v>
      </c>
      <c r="BS32" s="898"/>
      <c r="BT32" s="898"/>
      <c r="BU32" s="898"/>
      <c r="BV32" s="899" t="s">
        <v>67</v>
      </c>
      <c r="BW32" s="899">
        <v>3</v>
      </c>
      <c r="BX32" s="899">
        <v>0</v>
      </c>
      <c r="BY32" s="899">
        <v>2</v>
      </c>
      <c r="BZ32" s="899">
        <v>1</v>
      </c>
      <c r="CA32" s="899">
        <v>2</v>
      </c>
      <c r="CB32" s="899">
        <v>4</v>
      </c>
      <c r="CC32" s="899">
        <v>-2</v>
      </c>
      <c r="CD32" s="899">
        <v>1</v>
      </c>
      <c r="CE32" s="898"/>
      <c r="CF32" s="958"/>
      <c r="CG32" s="959"/>
      <c r="CH32" s="959"/>
      <c r="CI32" s="960"/>
      <c r="CJ32" s="1193"/>
      <c r="CK32" s="976"/>
    </row>
    <row r="33" spans="1:90" x14ac:dyDescent="0.25">
      <c r="A33" s="948"/>
      <c r="B33" s="949"/>
      <c r="C33" s="950"/>
      <c r="D33" s="951"/>
      <c r="E33" s="905"/>
      <c r="F33" s="905"/>
      <c r="G33" s="952"/>
      <c r="H33" s="905"/>
      <c r="I33" s="949"/>
      <c r="J33" s="949"/>
      <c r="K33" s="980"/>
      <c r="L33" s="980"/>
      <c r="M33" s="1093"/>
      <c r="N33" s="1019"/>
      <c r="O33" s="1019"/>
      <c r="P33" s="906"/>
      <c r="Q33" s="906"/>
      <c r="R33" s="906"/>
      <c r="S33" s="906"/>
      <c r="T33" s="906"/>
      <c r="U33" s="906"/>
      <c r="V33" s="906"/>
      <c r="W33" s="906"/>
      <c r="X33" s="906"/>
      <c r="Y33" s="906"/>
      <c r="Z33" s="906"/>
      <c r="AA33" s="898"/>
      <c r="AB33" s="898"/>
      <c r="AC33" s="898"/>
      <c r="AD33" s="898"/>
      <c r="AE33" s="898"/>
      <c r="AF33" s="898"/>
      <c r="AG33" s="898"/>
      <c r="AH33" s="898"/>
      <c r="AI33" s="898"/>
      <c r="AJ33" s="898"/>
      <c r="AK33" s="898"/>
      <c r="AL33" s="898"/>
      <c r="AM33" s="898"/>
      <c r="AN33" s="898"/>
      <c r="AO33" s="898"/>
      <c r="AP33" s="898"/>
      <c r="AQ33" s="898"/>
      <c r="AR33" s="898"/>
      <c r="AS33" s="898"/>
      <c r="AT33" s="898"/>
      <c r="AU33" s="898"/>
      <c r="AV33" s="898"/>
      <c r="AW33" s="898"/>
      <c r="AX33" s="898"/>
      <c r="AY33" s="898"/>
      <c r="AZ33" s="898"/>
      <c r="BA33" s="898"/>
      <c r="BB33" s="898"/>
      <c r="BC33" s="898"/>
      <c r="BD33" s="898"/>
      <c r="BE33" s="898"/>
      <c r="BF33" s="898"/>
      <c r="BG33" s="898"/>
      <c r="BH33" s="898"/>
      <c r="BI33" s="898"/>
      <c r="BJ33" s="898"/>
      <c r="BK33" s="898"/>
      <c r="BL33" s="898"/>
      <c r="BM33" s="898"/>
      <c r="BN33" s="898"/>
      <c r="BO33" s="898"/>
      <c r="BP33" s="898"/>
      <c r="BQ33" s="898"/>
      <c r="BR33" s="898"/>
      <c r="BS33" s="898"/>
      <c r="BT33" s="898"/>
      <c r="BU33" s="898"/>
      <c r="BV33" s="898"/>
      <c r="BW33" s="898"/>
      <c r="BX33" s="898"/>
      <c r="BY33" s="898"/>
      <c r="BZ33" s="898"/>
      <c r="CA33" s="898"/>
      <c r="CB33" s="898"/>
      <c r="CC33" s="898"/>
      <c r="CD33" s="898"/>
      <c r="CE33" s="898"/>
      <c r="CF33" s="958"/>
      <c r="CG33" s="959"/>
      <c r="CH33" s="959"/>
      <c r="CI33" s="960"/>
      <c r="CJ33" s="959"/>
      <c r="CK33" s="976"/>
      <c r="CL33" s="898"/>
    </row>
    <row r="34" spans="1:90" x14ac:dyDescent="0.25">
      <c r="A34" s="948"/>
      <c r="B34" s="948"/>
      <c r="C34" s="948"/>
      <c r="D34" s="981"/>
      <c r="E34" s="981"/>
      <c r="F34" s="981"/>
      <c r="G34" s="981"/>
      <c r="H34" s="948"/>
      <c r="I34" s="981"/>
      <c r="J34" s="981"/>
      <c r="K34" s="906"/>
      <c r="L34" s="906"/>
      <c r="M34" s="1019" t="s">
        <v>98</v>
      </c>
      <c r="N34" s="1019">
        <f>SUM(N7:O32)</f>
        <v>2</v>
      </c>
      <c r="O34" s="1019"/>
      <c r="P34" s="906"/>
      <c r="Q34" s="952"/>
      <c r="R34" s="952"/>
      <c r="S34" s="952"/>
      <c r="T34" s="952"/>
      <c r="U34" s="952"/>
      <c r="V34" s="952"/>
      <c r="W34" s="952"/>
      <c r="X34" s="952"/>
      <c r="Y34" s="952"/>
      <c r="Z34" s="952"/>
      <c r="AA34" s="952"/>
      <c r="AB34" s="905"/>
      <c r="AC34" s="905"/>
      <c r="AD34" s="905"/>
      <c r="AE34" s="905"/>
      <c r="AF34" s="905"/>
      <c r="AG34" s="905"/>
      <c r="AH34" s="905"/>
      <c r="AI34" s="905"/>
      <c r="AJ34" s="905"/>
      <c r="AK34" s="905"/>
      <c r="AL34" s="905"/>
      <c r="AM34" s="905"/>
      <c r="AN34" s="905"/>
      <c r="AO34" s="905"/>
      <c r="AP34" s="916"/>
      <c r="AQ34" s="916"/>
      <c r="AR34" s="916"/>
      <c r="AS34" s="916"/>
      <c r="AT34" s="916"/>
      <c r="AU34" s="916"/>
      <c r="AV34" s="905"/>
      <c r="AW34" s="905"/>
      <c r="AX34" s="905"/>
      <c r="AY34" s="905"/>
      <c r="AZ34" s="905"/>
      <c r="BA34" s="905"/>
      <c r="BB34" s="905"/>
      <c r="BC34" s="905"/>
      <c r="BD34" s="905"/>
      <c r="BE34" s="905"/>
      <c r="BF34" s="905"/>
      <c r="BG34" s="905"/>
      <c r="BH34" s="905"/>
      <c r="BI34" s="905"/>
      <c r="BJ34" s="905"/>
      <c r="BK34" s="905"/>
      <c r="BL34" s="905"/>
      <c r="BM34" s="905"/>
      <c r="BN34" s="905"/>
      <c r="BO34" s="905"/>
      <c r="BP34" s="905"/>
      <c r="BQ34" s="905"/>
      <c r="BR34" s="905"/>
      <c r="BS34" s="905"/>
      <c r="BT34" s="905"/>
      <c r="BU34" s="905"/>
      <c r="BV34" s="905"/>
      <c r="BW34" s="905"/>
      <c r="BX34" s="905"/>
      <c r="BY34" s="905"/>
      <c r="BZ34" s="905"/>
      <c r="CA34" s="905"/>
      <c r="CB34" s="905"/>
      <c r="CC34" s="905"/>
      <c r="CD34" s="905"/>
      <c r="CE34" s="905"/>
      <c r="CF34" s="958"/>
      <c r="CG34" s="975"/>
      <c r="CH34" s="959"/>
      <c r="CI34" s="960"/>
      <c r="CJ34" s="975"/>
      <c r="CK34" s="961"/>
      <c r="CL34" s="952"/>
    </row>
    <row r="35" spans="1:90" x14ac:dyDescent="0.25">
      <c r="A35" s="948"/>
      <c r="B35" s="948"/>
      <c r="C35" s="948"/>
      <c r="D35" s="981"/>
      <c r="E35" s="981"/>
      <c r="F35" s="981"/>
      <c r="G35" s="981"/>
      <c r="H35" s="948"/>
      <c r="I35" s="981"/>
      <c r="J35" s="981"/>
      <c r="K35" s="906"/>
      <c r="L35" s="906"/>
      <c r="M35" s="906"/>
      <c r="N35" s="906"/>
      <c r="O35" s="906"/>
      <c r="P35" s="906"/>
      <c r="Q35" s="906"/>
      <c r="R35" s="906"/>
      <c r="S35" s="906"/>
      <c r="T35" s="906"/>
      <c r="U35" s="906"/>
      <c r="V35" s="906"/>
      <c r="W35" s="906"/>
      <c r="X35" s="906"/>
      <c r="Y35" s="906"/>
      <c r="Z35" s="906"/>
      <c r="AA35" s="906"/>
      <c r="AB35" s="904"/>
      <c r="AC35" s="904"/>
      <c r="AD35" s="904"/>
      <c r="AE35" s="904"/>
      <c r="AF35" s="904"/>
      <c r="AG35" s="904"/>
      <c r="AH35" s="904"/>
      <c r="AI35" s="904"/>
      <c r="AJ35" s="904"/>
      <c r="AK35" s="904"/>
      <c r="AL35" s="904"/>
      <c r="AM35" s="904"/>
      <c r="AN35" s="904"/>
      <c r="AO35" s="904"/>
      <c r="AP35" s="911"/>
      <c r="AQ35" s="911"/>
      <c r="AR35" s="911"/>
      <c r="AS35" s="911"/>
      <c r="AT35" s="911"/>
      <c r="AU35" s="911"/>
      <c r="AV35" s="904"/>
      <c r="AW35" s="904"/>
      <c r="AX35" s="904"/>
      <c r="AY35" s="904"/>
      <c r="AZ35" s="904"/>
      <c r="BA35" s="904"/>
      <c r="BB35" s="904"/>
      <c r="BC35" s="904"/>
      <c r="BD35" s="904"/>
      <c r="BE35" s="904"/>
      <c r="BF35" s="904"/>
      <c r="BG35" s="904"/>
      <c r="BH35" s="904"/>
      <c r="BI35" s="904"/>
      <c r="BJ35" s="904"/>
      <c r="BK35" s="904"/>
      <c r="BL35" s="904"/>
      <c r="BM35" s="904"/>
      <c r="BN35" s="904"/>
      <c r="BO35" s="904"/>
      <c r="BP35" s="904"/>
      <c r="BQ35" s="904"/>
      <c r="BR35" s="904"/>
      <c r="BS35" s="904"/>
      <c r="BT35" s="904"/>
      <c r="BU35" s="904"/>
      <c r="BV35" s="904"/>
      <c r="BW35" s="904"/>
      <c r="BX35" s="904"/>
      <c r="BY35" s="904"/>
      <c r="BZ35" s="904"/>
      <c r="CA35" s="904"/>
      <c r="CB35" s="904"/>
      <c r="CC35" s="904"/>
      <c r="CD35" s="904"/>
      <c r="CE35" s="904"/>
      <c r="CF35" s="958"/>
      <c r="CG35" s="975"/>
      <c r="CH35" s="959"/>
      <c r="CI35" s="960"/>
      <c r="CJ35" s="975"/>
      <c r="CK35" s="961"/>
      <c r="CL35" s="981"/>
    </row>
    <row r="36" spans="1:90" x14ac:dyDescent="0.25">
      <c r="A36" s="948"/>
      <c r="B36" s="948"/>
      <c r="C36" s="948"/>
      <c r="D36" s="981"/>
      <c r="E36" s="981"/>
      <c r="F36" s="981"/>
      <c r="G36" s="981"/>
      <c r="H36" s="948"/>
      <c r="I36" s="981"/>
      <c r="J36" s="981"/>
      <c r="K36" s="906"/>
      <c r="L36" s="906"/>
      <c r="M36" s="906"/>
      <c r="N36" s="906"/>
      <c r="O36" s="906"/>
      <c r="P36" s="906"/>
      <c r="Q36" s="906"/>
      <c r="R36" s="906"/>
      <c r="S36" s="906"/>
      <c r="T36" s="906"/>
      <c r="U36" s="906"/>
      <c r="V36" s="906"/>
      <c r="W36" s="906"/>
      <c r="X36" s="906"/>
      <c r="Y36" s="906"/>
      <c r="Z36" s="906"/>
      <c r="AA36" s="906"/>
      <c r="AB36" s="904"/>
      <c r="AC36" s="904"/>
      <c r="AD36" s="904"/>
      <c r="AE36" s="904"/>
      <c r="AF36" s="904"/>
      <c r="AG36" s="904"/>
      <c r="AH36" s="904"/>
      <c r="AI36" s="904"/>
      <c r="AJ36" s="904"/>
      <c r="AK36" s="904"/>
      <c r="AL36" s="904"/>
      <c r="AM36" s="904"/>
      <c r="AN36" s="904"/>
      <c r="AO36" s="904"/>
      <c r="AP36" s="911"/>
      <c r="AQ36" s="911"/>
      <c r="AR36" s="911"/>
      <c r="AS36" s="911"/>
      <c r="AT36" s="911"/>
      <c r="AU36" s="911"/>
      <c r="AV36" s="904"/>
      <c r="AW36" s="904"/>
      <c r="AX36" s="904"/>
      <c r="AY36" s="904"/>
      <c r="AZ36" s="904"/>
      <c r="BA36" s="904"/>
      <c r="BB36" s="904"/>
      <c r="BC36" s="904"/>
      <c r="BD36" s="904"/>
      <c r="BE36" s="904"/>
      <c r="BF36" s="904"/>
      <c r="BG36" s="904"/>
      <c r="BH36" s="904"/>
      <c r="BI36" s="904"/>
      <c r="BJ36" s="904"/>
      <c r="BK36" s="904"/>
      <c r="BL36" s="904"/>
      <c r="BM36" s="904"/>
      <c r="BN36" s="904"/>
      <c r="BO36" s="904"/>
      <c r="BP36" s="904"/>
      <c r="BQ36" s="904"/>
      <c r="BR36" s="904"/>
      <c r="BS36" s="904"/>
      <c r="BT36" s="904"/>
      <c r="BU36" s="904"/>
      <c r="BV36" s="904"/>
      <c r="BW36" s="904"/>
      <c r="BX36" s="904"/>
      <c r="BY36" s="904"/>
      <c r="BZ36" s="904"/>
      <c r="CA36" s="904"/>
      <c r="CB36" s="904"/>
      <c r="CC36" s="904"/>
      <c r="CD36" s="904"/>
      <c r="CE36" s="904"/>
      <c r="CF36" s="958"/>
      <c r="CG36" s="975"/>
      <c r="CH36" s="959"/>
      <c r="CI36" s="960"/>
      <c r="CJ36" s="975"/>
      <c r="CK36" s="961"/>
      <c r="CL36" s="981"/>
    </row>
    <row r="37" spans="1:90" ht="15.75" x14ac:dyDescent="0.25">
      <c r="A37" s="948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1005"/>
      <c r="K37" s="906"/>
      <c r="L37" s="906"/>
      <c r="M37" s="906"/>
      <c r="N37" s="906"/>
      <c r="O37" s="906"/>
      <c r="P37" s="906"/>
      <c r="Q37" s="906"/>
      <c r="R37" s="906"/>
      <c r="S37" s="906"/>
      <c r="T37" s="906"/>
      <c r="U37" s="906"/>
      <c r="V37" s="906"/>
      <c r="W37" s="906"/>
      <c r="X37" s="906"/>
      <c r="Y37" s="906"/>
      <c r="Z37" s="906"/>
      <c r="AA37" s="906"/>
      <c r="AB37" s="904"/>
      <c r="AC37" s="904"/>
      <c r="AD37" s="904"/>
      <c r="AE37" s="904"/>
      <c r="AF37" s="904"/>
      <c r="AG37" s="904"/>
      <c r="AH37" s="904"/>
      <c r="AI37" s="904"/>
      <c r="AJ37" s="904"/>
      <c r="AK37" s="904"/>
      <c r="AL37" s="904"/>
      <c r="AM37" s="904"/>
      <c r="AN37" s="904"/>
      <c r="AO37" s="904"/>
      <c r="AP37" s="911"/>
      <c r="AQ37" s="911"/>
      <c r="AR37" s="911"/>
      <c r="AS37" s="911"/>
      <c r="AT37" s="911"/>
      <c r="AU37" s="911"/>
      <c r="AV37" s="904"/>
      <c r="AW37" s="904"/>
      <c r="AX37" s="904"/>
      <c r="AY37" s="904"/>
      <c r="AZ37" s="904"/>
      <c r="BA37" s="904"/>
      <c r="BB37" s="904"/>
      <c r="BC37" s="904"/>
      <c r="BD37" s="904"/>
      <c r="BE37" s="904"/>
      <c r="BF37" s="904"/>
      <c r="BG37" s="904"/>
      <c r="BH37" s="904"/>
      <c r="BI37" s="904"/>
      <c r="BJ37" s="904"/>
      <c r="BK37" s="904"/>
      <c r="BL37" s="904"/>
      <c r="BM37" s="904"/>
      <c r="BN37" s="904"/>
      <c r="BO37" s="904"/>
      <c r="BP37" s="904"/>
      <c r="BQ37" s="904"/>
      <c r="BR37" s="904"/>
      <c r="BS37" s="904"/>
      <c r="BT37" s="904"/>
      <c r="BU37" s="904"/>
      <c r="BV37" s="904"/>
      <c r="BW37" s="904"/>
      <c r="BX37" s="904"/>
      <c r="BY37" s="904"/>
      <c r="BZ37" s="904"/>
      <c r="CA37" s="904"/>
      <c r="CB37" s="904"/>
      <c r="CC37" s="904"/>
      <c r="CD37" s="904"/>
      <c r="CE37" s="904"/>
      <c r="CF37" s="958"/>
      <c r="CG37" s="975"/>
      <c r="CH37" s="959"/>
      <c r="CI37" s="960"/>
      <c r="CJ37" s="975"/>
      <c r="CK37" s="961"/>
      <c r="CL37" s="981"/>
    </row>
    <row r="38" spans="1:90" x14ac:dyDescent="0.25">
      <c r="A38" s="948"/>
      <c r="B38" s="1008" t="s">
        <v>20</v>
      </c>
      <c r="C38" s="1009" t="s">
        <v>21</v>
      </c>
      <c r="D38" s="1009"/>
      <c r="E38" s="1009"/>
      <c r="F38" s="1009"/>
      <c r="G38" s="1009"/>
      <c r="H38" s="1009" t="s">
        <v>22</v>
      </c>
      <c r="I38" s="1213" t="s">
        <v>73</v>
      </c>
      <c r="J38" s="1214"/>
      <c r="K38" s="906"/>
      <c r="L38" s="906"/>
      <c r="M38" s="906"/>
      <c r="N38" s="906"/>
      <c r="O38" s="906"/>
      <c r="P38" s="906"/>
      <c r="Q38" s="906"/>
      <c r="R38" s="906"/>
      <c r="S38" s="906"/>
      <c r="T38" s="906"/>
      <c r="U38" s="906"/>
      <c r="V38" s="906"/>
      <c r="W38" s="906"/>
      <c r="X38" s="906"/>
      <c r="Y38" s="906"/>
      <c r="Z38" s="906"/>
      <c r="AA38" s="906"/>
      <c r="AB38" s="904"/>
      <c r="AC38" s="904"/>
      <c r="AD38" s="904"/>
      <c r="AE38" s="904"/>
      <c r="AF38" s="904"/>
      <c r="AG38" s="904"/>
      <c r="AH38" s="904"/>
      <c r="AI38" s="904"/>
      <c r="AJ38" s="904"/>
      <c r="AK38" s="904"/>
      <c r="AL38" s="904"/>
      <c r="AM38" s="904"/>
      <c r="AN38" s="904"/>
      <c r="AO38" s="904"/>
      <c r="AP38" s="911"/>
      <c r="AQ38" s="911"/>
      <c r="AR38" s="911"/>
      <c r="AS38" s="911"/>
      <c r="AT38" s="911"/>
      <c r="AU38" s="911"/>
      <c r="AV38" s="904"/>
      <c r="AW38" s="904"/>
      <c r="AX38" s="904"/>
      <c r="AY38" s="904"/>
      <c r="AZ38" s="904"/>
      <c r="BA38" s="904"/>
      <c r="BB38" s="904"/>
      <c r="BC38" s="904"/>
      <c r="BD38" s="904"/>
      <c r="BE38" s="904"/>
      <c r="BF38" s="904"/>
      <c r="BG38" s="904"/>
      <c r="BH38" s="904"/>
      <c r="BI38" s="904"/>
      <c r="BJ38" s="904"/>
      <c r="BK38" s="904"/>
      <c r="BL38" s="904"/>
      <c r="BM38" s="904"/>
      <c r="BN38" s="904"/>
      <c r="BO38" s="904"/>
      <c r="BP38" s="904"/>
      <c r="BQ38" s="904"/>
      <c r="BR38" s="904"/>
      <c r="BS38" s="904"/>
      <c r="BT38" s="904"/>
      <c r="BU38" s="904"/>
      <c r="BV38" s="904"/>
      <c r="BW38" s="904"/>
      <c r="BX38" s="904"/>
      <c r="BY38" s="904"/>
      <c r="BZ38" s="904"/>
      <c r="CA38" s="904"/>
      <c r="CB38" s="904"/>
      <c r="CC38" s="904"/>
      <c r="CD38" s="904"/>
      <c r="CE38" s="904"/>
      <c r="CF38" s="958"/>
      <c r="CG38" s="975"/>
      <c r="CH38" s="959"/>
      <c r="CI38" s="960"/>
      <c r="CJ38" s="975"/>
      <c r="CK38" s="961"/>
      <c r="CL38" s="981"/>
    </row>
    <row r="39" spans="1:90" ht="15.75" thickBot="1" x14ac:dyDescent="0.3">
      <c r="A39" s="948"/>
      <c r="B39" s="948"/>
      <c r="C39" s="948"/>
      <c r="D39" s="981"/>
      <c r="E39" s="981"/>
      <c r="F39" s="981"/>
      <c r="G39" s="981"/>
      <c r="H39" s="948"/>
      <c r="I39" s="1212"/>
      <c r="J39" s="1212"/>
      <c r="K39" s="906"/>
      <c r="L39" s="906"/>
      <c r="M39" s="906"/>
      <c r="N39" s="906"/>
      <c r="O39" s="906"/>
      <c r="P39" s="906"/>
      <c r="Q39" s="906"/>
      <c r="R39" s="906"/>
      <c r="S39" s="906"/>
      <c r="T39" s="906"/>
      <c r="U39" s="906"/>
      <c r="V39" s="906"/>
      <c r="W39" s="906"/>
      <c r="X39" s="906"/>
      <c r="Y39" s="906"/>
      <c r="Z39" s="906"/>
      <c r="AA39" s="906"/>
      <c r="AB39" s="904"/>
      <c r="AC39" s="904"/>
      <c r="AD39" s="904"/>
      <c r="AE39" s="904"/>
      <c r="AF39" s="904"/>
      <c r="AG39" s="904"/>
      <c r="AH39" s="904"/>
      <c r="AI39" s="904"/>
      <c r="AJ39" s="904"/>
      <c r="AK39" s="904"/>
      <c r="AL39" s="904"/>
      <c r="AM39" s="904"/>
      <c r="AN39" s="904"/>
      <c r="AO39" s="904"/>
      <c r="AP39" s="911"/>
      <c r="AQ39" s="911"/>
      <c r="AR39" s="911"/>
      <c r="AS39" s="911"/>
      <c r="AT39" s="911"/>
      <c r="AU39" s="911"/>
      <c r="AV39" s="904"/>
      <c r="AW39" s="904"/>
      <c r="AX39" s="904"/>
      <c r="AY39" s="904"/>
      <c r="AZ39" s="904"/>
      <c r="BA39" s="904"/>
      <c r="BB39" s="904"/>
      <c r="BC39" s="904"/>
      <c r="BD39" s="904"/>
      <c r="BE39" s="904"/>
      <c r="BF39" s="904"/>
      <c r="BG39" s="904"/>
      <c r="BH39" s="904"/>
      <c r="BI39" s="904"/>
      <c r="BJ39" s="904"/>
      <c r="BK39" s="904"/>
      <c r="BL39" s="904"/>
      <c r="BM39" s="904"/>
      <c r="BN39" s="904"/>
      <c r="BO39" s="904"/>
      <c r="BP39" s="904"/>
      <c r="BQ39" s="904"/>
      <c r="BR39" s="904"/>
      <c r="BS39" s="904"/>
      <c r="BT39" s="904"/>
      <c r="BU39" s="904"/>
      <c r="BV39" s="904"/>
      <c r="BW39" s="904"/>
      <c r="BX39" s="904"/>
      <c r="BY39" s="904"/>
      <c r="BZ39" s="904"/>
      <c r="CA39" s="904"/>
      <c r="CB39" s="904"/>
      <c r="CC39" s="904"/>
      <c r="CD39" s="904"/>
      <c r="CE39" s="904"/>
      <c r="CF39" s="958"/>
      <c r="CG39" s="975"/>
      <c r="CH39" s="959"/>
      <c r="CI39" s="960"/>
      <c r="CJ39" s="975"/>
      <c r="CK39" s="961"/>
      <c r="CL39" s="981"/>
    </row>
    <row r="40" spans="1:90" ht="15.75" thickBot="1" x14ac:dyDescent="0.3">
      <c r="A40" s="948">
        <v>25</v>
      </c>
      <c r="B40" s="982">
        <v>40715</v>
      </c>
      <c r="C40" s="983">
        <v>0.86458333333333337</v>
      </c>
      <c r="D40" s="984" t="s">
        <v>44</v>
      </c>
      <c r="E40" s="1004">
        <v>2</v>
      </c>
      <c r="F40" s="1004">
        <v>2</v>
      </c>
      <c r="G40" s="985" t="s">
        <v>47</v>
      </c>
      <c r="H40" s="948" t="s">
        <v>28</v>
      </c>
      <c r="I40" s="1006">
        <v>5</v>
      </c>
      <c r="J40" s="1006">
        <v>4</v>
      </c>
      <c r="K40" s="906" t="s">
        <v>44</v>
      </c>
      <c r="L40" s="906"/>
      <c r="M40" s="906"/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906"/>
      <c r="AB40" s="904"/>
      <c r="AC40" s="904"/>
      <c r="AD40" s="904"/>
      <c r="AE40" s="904"/>
      <c r="AF40" s="904"/>
      <c r="AG40" s="904"/>
      <c r="AH40" s="904"/>
      <c r="AI40" s="904"/>
      <c r="AJ40" s="904"/>
      <c r="AK40" s="904"/>
      <c r="AL40" s="904"/>
      <c r="AM40" s="904"/>
      <c r="AN40" s="904"/>
      <c r="AO40" s="904"/>
      <c r="AP40" s="911"/>
      <c r="AQ40" s="911"/>
      <c r="AR40" s="911"/>
      <c r="AS40" s="911"/>
      <c r="AT40" s="911"/>
      <c r="AU40" s="911"/>
      <c r="AV40" s="904"/>
      <c r="AW40" s="904"/>
      <c r="AX40" s="904"/>
      <c r="AY40" s="904"/>
      <c r="AZ40" s="904"/>
      <c r="BA40" s="904"/>
      <c r="BB40" s="904"/>
      <c r="BC40" s="904"/>
      <c r="BD40" s="904"/>
      <c r="BE40" s="904"/>
      <c r="BF40" s="904"/>
      <c r="BG40" s="904"/>
      <c r="BH40" s="904"/>
      <c r="BI40" s="904"/>
      <c r="BJ40" s="904"/>
      <c r="BK40" s="904"/>
      <c r="BL40" s="904"/>
      <c r="BM40" s="904"/>
      <c r="BN40" s="904"/>
      <c r="BO40" s="904"/>
      <c r="BP40" s="904"/>
      <c r="BQ40" s="904"/>
      <c r="BR40" s="904"/>
      <c r="BS40" s="904"/>
      <c r="BT40" s="904"/>
      <c r="BU40" s="904"/>
      <c r="BV40" s="904"/>
      <c r="BW40" s="904"/>
      <c r="BX40" s="904"/>
      <c r="BY40" s="904"/>
      <c r="BZ40" s="904"/>
      <c r="CA40" s="904"/>
      <c r="CB40" s="904"/>
      <c r="CC40" s="904"/>
      <c r="CD40" s="904"/>
      <c r="CE40" s="904"/>
      <c r="CF40" s="958"/>
      <c r="CG40" s="1193"/>
      <c r="CH40" s="959"/>
      <c r="CI40" s="960"/>
      <c r="CJ40" s="1193"/>
      <c r="CK40" s="961"/>
      <c r="CL40" s="981"/>
    </row>
    <row r="41" spans="1:90" ht="15.75" thickBot="1" x14ac:dyDescent="0.3">
      <c r="A41" s="948">
        <v>26</v>
      </c>
      <c r="B41" s="982">
        <v>40716</v>
      </c>
      <c r="C41" s="983">
        <v>0.86458333333333337</v>
      </c>
      <c r="D41" s="986" t="s">
        <v>51</v>
      </c>
      <c r="E41" s="1004">
        <v>3</v>
      </c>
      <c r="F41" s="1004">
        <v>0</v>
      </c>
      <c r="G41" s="987" t="s">
        <v>26</v>
      </c>
      <c r="H41" s="948" t="s">
        <v>56</v>
      </c>
      <c r="I41" s="1006"/>
      <c r="J41" s="1006"/>
      <c r="K41" s="906" t="s">
        <v>51</v>
      </c>
      <c r="L41" s="906"/>
      <c r="M41" s="906"/>
      <c r="N41" s="906"/>
      <c r="O41" s="906"/>
      <c r="P41" s="906"/>
      <c r="Q41" s="906"/>
      <c r="R41" s="906"/>
      <c r="S41" s="906"/>
      <c r="T41" s="906"/>
      <c r="U41" s="906"/>
      <c r="V41" s="906"/>
      <c r="W41" s="906"/>
      <c r="X41" s="906"/>
      <c r="Y41" s="906"/>
      <c r="Z41" s="906"/>
      <c r="AA41" s="906"/>
      <c r="AB41" s="904"/>
      <c r="AC41" s="904"/>
      <c r="AD41" s="904"/>
      <c r="AE41" s="904"/>
      <c r="AF41" s="904"/>
      <c r="AG41" s="904"/>
      <c r="AH41" s="904"/>
      <c r="AI41" s="904"/>
      <c r="AJ41" s="904"/>
      <c r="AK41" s="904"/>
      <c r="AL41" s="904"/>
      <c r="AM41" s="904"/>
      <c r="AN41" s="904"/>
      <c r="AO41" s="904"/>
      <c r="AP41" s="911"/>
      <c r="AQ41" s="911"/>
      <c r="AR41" s="911"/>
      <c r="AS41" s="911"/>
      <c r="AT41" s="911"/>
      <c r="AU41" s="911"/>
      <c r="AV41" s="904"/>
      <c r="AW41" s="904"/>
      <c r="AX41" s="904"/>
      <c r="AY41" s="904"/>
      <c r="AZ41" s="904"/>
      <c r="BA41" s="904"/>
      <c r="BB41" s="904"/>
      <c r="BC41" s="904"/>
      <c r="BD41" s="904"/>
      <c r="BE41" s="904"/>
      <c r="BF41" s="904"/>
      <c r="BG41" s="904"/>
      <c r="BH41" s="904"/>
      <c r="BI41" s="904"/>
      <c r="BJ41" s="904"/>
      <c r="BK41" s="904"/>
      <c r="BL41" s="904"/>
      <c r="BM41" s="904"/>
      <c r="BN41" s="904"/>
      <c r="BO41" s="904"/>
      <c r="BP41" s="904"/>
      <c r="BQ41" s="904"/>
      <c r="BR41" s="904"/>
      <c r="BS41" s="904"/>
      <c r="BT41" s="904"/>
      <c r="BU41" s="904"/>
      <c r="BV41" s="904"/>
      <c r="BW41" s="904"/>
      <c r="BX41" s="904"/>
      <c r="BY41" s="904"/>
      <c r="BZ41" s="904"/>
      <c r="CA41" s="904"/>
      <c r="CB41" s="904"/>
      <c r="CC41" s="904"/>
      <c r="CD41" s="904"/>
      <c r="CE41" s="904"/>
      <c r="CF41" s="958"/>
      <c r="CG41" s="1193"/>
      <c r="CH41" s="959"/>
      <c r="CI41" s="960"/>
      <c r="CJ41" s="1193"/>
      <c r="CK41" s="961"/>
      <c r="CL41" s="981"/>
    </row>
    <row r="42" spans="1:90" ht="15.75" thickBot="1" x14ac:dyDescent="0.3">
      <c r="A42" s="948">
        <v>27</v>
      </c>
      <c r="B42" s="982">
        <v>40717</v>
      </c>
      <c r="C42" s="983">
        <v>0.86458333333333337</v>
      </c>
      <c r="D42" s="988" t="s">
        <v>54</v>
      </c>
      <c r="E42" s="1004">
        <v>2</v>
      </c>
      <c r="F42" s="1004">
        <v>0</v>
      </c>
      <c r="G42" s="989" t="s">
        <v>63</v>
      </c>
      <c r="H42" s="948" t="s">
        <v>69</v>
      </c>
      <c r="I42" s="1006"/>
      <c r="J42" s="1006"/>
      <c r="K42" s="906" t="s">
        <v>54</v>
      </c>
      <c r="L42" s="906"/>
      <c r="M42" s="906"/>
      <c r="N42" s="906"/>
      <c r="O42" s="906"/>
      <c r="P42" s="906"/>
      <c r="Q42" s="906"/>
      <c r="R42" s="906"/>
      <c r="S42" s="906"/>
      <c r="T42" s="906"/>
      <c r="U42" s="906"/>
      <c r="V42" s="906"/>
      <c r="W42" s="906"/>
      <c r="X42" s="906"/>
      <c r="Y42" s="906"/>
      <c r="Z42" s="906"/>
      <c r="AA42" s="906"/>
      <c r="AB42" s="904"/>
      <c r="AC42" s="904"/>
      <c r="AD42" s="904"/>
      <c r="AE42" s="904"/>
      <c r="AF42" s="904"/>
      <c r="AG42" s="904"/>
      <c r="AH42" s="904"/>
      <c r="AI42" s="904"/>
      <c r="AJ42" s="904"/>
      <c r="AK42" s="904"/>
      <c r="AL42" s="904"/>
      <c r="AM42" s="904"/>
      <c r="AN42" s="904"/>
      <c r="AO42" s="904"/>
      <c r="AP42" s="911"/>
      <c r="AQ42" s="911"/>
      <c r="AR42" s="911"/>
      <c r="AS42" s="911"/>
      <c r="AT42" s="911"/>
      <c r="AU42" s="911"/>
      <c r="AV42" s="904"/>
      <c r="AW42" s="904"/>
      <c r="AX42" s="904"/>
      <c r="AY42" s="904"/>
      <c r="AZ42" s="904"/>
      <c r="BA42" s="904"/>
      <c r="BB42" s="904"/>
      <c r="BC42" s="904"/>
      <c r="BD42" s="904"/>
      <c r="BE42" s="904"/>
      <c r="BF42" s="904"/>
      <c r="BG42" s="904"/>
      <c r="BH42" s="904"/>
      <c r="BI42" s="904"/>
      <c r="BJ42" s="904"/>
      <c r="BK42" s="904"/>
      <c r="BL42" s="904"/>
      <c r="BM42" s="904"/>
      <c r="BN42" s="904"/>
      <c r="BO42" s="904"/>
      <c r="BP42" s="904"/>
      <c r="BQ42" s="904"/>
      <c r="BR42" s="904"/>
      <c r="BS42" s="904"/>
      <c r="BT42" s="904"/>
      <c r="BU42" s="904"/>
      <c r="BV42" s="904"/>
      <c r="BW42" s="904"/>
      <c r="BX42" s="904"/>
      <c r="BY42" s="904"/>
      <c r="BZ42" s="904"/>
      <c r="CA42" s="904"/>
      <c r="CB42" s="904"/>
      <c r="CC42" s="904"/>
      <c r="CD42" s="904"/>
      <c r="CE42" s="904"/>
      <c r="CF42" s="958"/>
      <c r="CG42" s="975"/>
      <c r="CH42" s="959"/>
      <c r="CI42" s="960"/>
      <c r="CJ42" s="975"/>
      <c r="CK42" s="961"/>
      <c r="CL42" s="981"/>
    </row>
    <row r="43" spans="1:90" ht="15.75" thickBot="1" x14ac:dyDescent="0.3">
      <c r="A43" s="948">
        <v>28</v>
      </c>
      <c r="B43" s="982">
        <v>40718</v>
      </c>
      <c r="C43" s="983">
        <v>0.86458333333333337</v>
      </c>
      <c r="D43" s="990" t="s">
        <v>62</v>
      </c>
      <c r="E43" s="1004">
        <v>1</v>
      </c>
      <c r="F43" s="1004">
        <v>0</v>
      </c>
      <c r="G43" s="991" t="s">
        <v>59</v>
      </c>
      <c r="H43" s="948" t="s">
        <v>64</v>
      </c>
      <c r="I43" s="1006"/>
      <c r="J43" s="1006"/>
      <c r="K43" s="906" t="s">
        <v>62</v>
      </c>
      <c r="L43" s="906"/>
      <c r="M43" s="906"/>
      <c r="N43" s="906"/>
      <c r="O43" s="906"/>
      <c r="P43" s="906"/>
      <c r="Q43" s="906"/>
      <c r="R43" s="906"/>
      <c r="S43" s="906"/>
      <c r="T43" s="906"/>
      <c r="U43" s="906"/>
      <c r="V43" s="906"/>
      <c r="W43" s="906"/>
      <c r="X43" s="906"/>
      <c r="Y43" s="906"/>
      <c r="Z43" s="906"/>
      <c r="AA43" s="906"/>
      <c r="AB43" s="904"/>
      <c r="AC43" s="904"/>
      <c r="AD43" s="904"/>
      <c r="AE43" s="904"/>
      <c r="AF43" s="904"/>
      <c r="AG43" s="904"/>
      <c r="AH43" s="904"/>
      <c r="AI43" s="904"/>
      <c r="AJ43" s="904"/>
      <c r="AK43" s="904"/>
      <c r="AL43" s="904"/>
      <c r="AM43" s="904"/>
      <c r="AN43" s="904"/>
      <c r="AO43" s="904"/>
      <c r="AP43" s="911"/>
      <c r="AQ43" s="911"/>
      <c r="AR43" s="911"/>
      <c r="AS43" s="911"/>
      <c r="AT43" s="911"/>
      <c r="AU43" s="911"/>
      <c r="AV43" s="904"/>
      <c r="AW43" s="904"/>
      <c r="AX43" s="904"/>
      <c r="AY43" s="904"/>
      <c r="AZ43" s="904"/>
      <c r="BA43" s="904"/>
      <c r="BB43" s="904"/>
      <c r="BC43" s="904"/>
      <c r="BD43" s="904"/>
      <c r="BE43" s="904"/>
      <c r="BF43" s="904"/>
      <c r="BG43" s="904"/>
      <c r="BH43" s="904"/>
      <c r="BI43" s="904"/>
      <c r="BJ43" s="904"/>
      <c r="BK43" s="904"/>
      <c r="BL43" s="904"/>
      <c r="BM43" s="904"/>
      <c r="BN43" s="904"/>
      <c r="BO43" s="904"/>
      <c r="BP43" s="904"/>
      <c r="BQ43" s="904"/>
      <c r="BR43" s="904"/>
      <c r="BS43" s="904"/>
      <c r="BT43" s="904"/>
      <c r="BU43" s="904"/>
      <c r="BV43" s="904"/>
      <c r="BW43" s="904"/>
      <c r="BX43" s="904"/>
      <c r="BY43" s="904"/>
      <c r="BZ43" s="904"/>
      <c r="CA43" s="904"/>
      <c r="CB43" s="904"/>
      <c r="CC43" s="904"/>
      <c r="CD43" s="904"/>
      <c r="CE43" s="904"/>
      <c r="CF43" s="958"/>
      <c r="CG43" s="975"/>
      <c r="CH43" s="959"/>
      <c r="CI43" s="960"/>
      <c r="CJ43" s="975"/>
      <c r="CK43" s="961"/>
      <c r="CL43" s="981"/>
    </row>
    <row r="44" spans="1:90" x14ac:dyDescent="0.25">
      <c r="A44" s="948"/>
      <c r="B44" s="948"/>
      <c r="C44" s="948"/>
      <c r="D44" s="981"/>
      <c r="E44" s="981"/>
      <c r="F44" s="981"/>
      <c r="G44" s="981"/>
      <c r="H44" s="948"/>
      <c r="I44" s="981"/>
      <c r="J44" s="981"/>
      <c r="K44" s="906"/>
      <c r="L44" s="906"/>
      <c r="M44" s="906"/>
      <c r="N44" s="906"/>
      <c r="O44" s="906"/>
      <c r="P44" s="906"/>
      <c r="Q44" s="906"/>
      <c r="R44" s="906"/>
      <c r="S44" s="906"/>
      <c r="T44" s="906"/>
      <c r="U44" s="906"/>
      <c r="V44" s="906"/>
      <c r="W44" s="906"/>
      <c r="X44" s="906"/>
      <c r="Y44" s="906"/>
      <c r="Z44" s="906"/>
      <c r="AA44" s="906"/>
      <c r="AB44" s="904"/>
      <c r="AC44" s="904"/>
      <c r="AD44" s="904"/>
      <c r="AE44" s="904"/>
      <c r="AF44" s="904"/>
      <c r="AG44" s="904"/>
      <c r="AH44" s="904"/>
      <c r="AI44" s="904"/>
      <c r="AJ44" s="904"/>
      <c r="AK44" s="904"/>
      <c r="AL44" s="904"/>
      <c r="AM44" s="904"/>
      <c r="AN44" s="904"/>
      <c r="AO44" s="904"/>
      <c r="AP44" s="911"/>
      <c r="AQ44" s="911"/>
      <c r="AR44" s="911"/>
      <c r="AS44" s="911"/>
      <c r="AT44" s="911"/>
      <c r="AU44" s="911"/>
      <c r="AV44" s="904"/>
      <c r="AW44" s="904"/>
      <c r="AX44" s="904"/>
      <c r="AY44" s="904"/>
      <c r="AZ44" s="904"/>
      <c r="BA44" s="904"/>
      <c r="BB44" s="904"/>
      <c r="BC44" s="904"/>
      <c r="BD44" s="904"/>
      <c r="BE44" s="904"/>
      <c r="BF44" s="904"/>
      <c r="BG44" s="904"/>
      <c r="BH44" s="904"/>
      <c r="BI44" s="904"/>
      <c r="BJ44" s="904"/>
      <c r="BK44" s="904"/>
      <c r="BL44" s="904"/>
      <c r="BM44" s="904"/>
      <c r="BN44" s="904"/>
      <c r="BO44" s="904"/>
      <c r="BP44" s="904"/>
      <c r="BQ44" s="904"/>
      <c r="BR44" s="904"/>
      <c r="BS44" s="904"/>
      <c r="BT44" s="904"/>
      <c r="BU44" s="904"/>
      <c r="BV44" s="904"/>
      <c r="BW44" s="904"/>
      <c r="BX44" s="904"/>
      <c r="BY44" s="904"/>
      <c r="BZ44" s="904"/>
      <c r="CA44" s="904"/>
      <c r="CB44" s="904"/>
      <c r="CC44" s="904"/>
      <c r="CD44" s="904"/>
      <c r="CE44" s="904"/>
      <c r="CF44" s="958"/>
      <c r="CG44" s="975"/>
      <c r="CH44" s="959"/>
      <c r="CI44" s="960"/>
      <c r="CJ44" s="975"/>
      <c r="CK44" s="961"/>
      <c r="CL44" s="981"/>
    </row>
    <row r="45" spans="1:90" x14ac:dyDescent="0.25">
      <c r="A45" s="948"/>
      <c r="B45" s="948"/>
      <c r="C45" s="948"/>
      <c r="D45" s="981"/>
      <c r="E45" s="981"/>
      <c r="F45" s="981"/>
      <c r="G45" s="981"/>
      <c r="H45" s="948"/>
      <c r="I45" s="981"/>
      <c r="J45" s="981"/>
      <c r="K45" s="906"/>
      <c r="L45" s="906"/>
      <c r="M45" s="906"/>
      <c r="N45" s="906"/>
      <c r="O45" s="906"/>
      <c r="P45" s="906"/>
      <c r="Q45" s="906"/>
      <c r="R45" s="906"/>
      <c r="S45" s="906"/>
      <c r="T45" s="906"/>
      <c r="U45" s="906"/>
      <c r="V45" s="906"/>
      <c r="W45" s="906"/>
      <c r="X45" s="906"/>
      <c r="Y45" s="906"/>
      <c r="Z45" s="906"/>
      <c r="AA45" s="906"/>
      <c r="AB45" s="904"/>
      <c r="AC45" s="904"/>
      <c r="AD45" s="904"/>
      <c r="AE45" s="904"/>
      <c r="AF45" s="904"/>
      <c r="AG45" s="904"/>
      <c r="AH45" s="904"/>
      <c r="AI45" s="904"/>
      <c r="AJ45" s="904"/>
      <c r="AK45" s="904"/>
      <c r="AL45" s="904"/>
      <c r="AM45" s="904"/>
      <c r="AN45" s="904"/>
      <c r="AO45" s="904"/>
      <c r="AP45" s="911"/>
      <c r="AQ45" s="911"/>
      <c r="AR45" s="911"/>
      <c r="AS45" s="911"/>
      <c r="AT45" s="911"/>
      <c r="AU45" s="911"/>
      <c r="AV45" s="904"/>
      <c r="AW45" s="904"/>
      <c r="AX45" s="904"/>
      <c r="AY45" s="904"/>
      <c r="AZ45" s="904"/>
      <c r="BA45" s="904"/>
      <c r="BB45" s="904"/>
      <c r="BC45" s="904"/>
      <c r="BD45" s="904"/>
      <c r="BE45" s="904"/>
      <c r="BF45" s="904"/>
      <c r="BG45" s="904"/>
      <c r="BH45" s="904"/>
      <c r="BI45" s="904"/>
      <c r="BJ45" s="904"/>
      <c r="BK45" s="904"/>
      <c r="BL45" s="904"/>
      <c r="BM45" s="904"/>
      <c r="BN45" s="904"/>
      <c r="BO45" s="904"/>
      <c r="BP45" s="904"/>
      <c r="BQ45" s="904"/>
      <c r="BR45" s="904"/>
      <c r="BS45" s="904"/>
      <c r="BT45" s="904"/>
      <c r="BU45" s="904"/>
      <c r="BV45" s="904"/>
      <c r="BW45" s="904"/>
      <c r="BX45" s="904"/>
      <c r="BY45" s="904"/>
      <c r="BZ45" s="904"/>
      <c r="CA45" s="904"/>
      <c r="CB45" s="904"/>
      <c r="CC45" s="904"/>
      <c r="CD45" s="904"/>
      <c r="CE45" s="904"/>
      <c r="CF45" s="958"/>
      <c r="CG45" s="975"/>
      <c r="CH45" s="959"/>
      <c r="CI45" s="960"/>
      <c r="CJ45" s="975"/>
      <c r="CK45" s="961"/>
      <c r="CL45" s="981"/>
    </row>
    <row r="46" spans="1:90" ht="15.75" x14ac:dyDescent="0.25">
      <c r="A46" s="948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1005"/>
      <c r="K46" s="906"/>
      <c r="L46" s="906"/>
      <c r="M46" s="906"/>
      <c r="N46" s="906"/>
      <c r="O46" s="906"/>
      <c r="P46" s="906"/>
      <c r="Q46" s="906"/>
      <c r="R46" s="906"/>
      <c r="S46" s="906"/>
      <c r="T46" s="906"/>
      <c r="U46" s="906"/>
      <c r="V46" s="906"/>
      <c r="W46" s="906"/>
      <c r="X46" s="906"/>
      <c r="Y46" s="906"/>
      <c r="Z46" s="906"/>
      <c r="AA46" s="906"/>
      <c r="AB46" s="904"/>
      <c r="AC46" s="904"/>
      <c r="AD46" s="904"/>
      <c r="AE46" s="904"/>
      <c r="AF46" s="904"/>
      <c r="AG46" s="904"/>
      <c r="AH46" s="904"/>
      <c r="AI46" s="904"/>
      <c r="AJ46" s="904"/>
      <c r="AK46" s="904"/>
      <c r="AL46" s="904"/>
      <c r="AM46" s="904"/>
      <c r="AN46" s="904"/>
      <c r="AO46" s="904"/>
      <c r="AP46" s="911"/>
      <c r="AQ46" s="911"/>
      <c r="AR46" s="911"/>
      <c r="AS46" s="911"/>
      <c r="AT46" s="911"/>
      <c r="AU46" s="911"/>
      <c r="AV46" s="904"/>
      <c r="AW46" s="904"/>
      <c r="AX46" s="904"/>
      <c r="AY46" s="904"/>
      <c r="AZ46" s="904"/>
      <c r="BA46" s="904"/>
      <c r="BB46" s="904"/>
      <c r="BC46" s="904"/>
      <c r="BD46" s="904"/>
      <c r="BE46" s="904"/>
      <c r="BF46" s="904"/>
      <c r="BG46" s="904"/>
      <c r="BH46" s="904"/>
      <c r="BI46" s="904"/>
      <c r="BJ46" s="904"/>
      <c r="BK46" s="904"/>
      <c r="BL46" s="904"/>
      <c r="BM46" s="904"/>
      <c r="BN46" s="904"/>
      <c r="BO46" s="904"/>
      <c r="BP46" s="904"/>
      <c r="BQ46" s="904"/>
      <c r="BR46" s="904"/>
      <c r="BS46" s="904"/>
      <c r="BT46" s="904"/>
      <c r="BU46" s="904"/>
      <c r="BV46" s="904"/>
      <c r="BW46" s="904"/>
      <c r="BX46" s="904"/>
      <c r="BY46" s="904"/>
      <c r="BZ46" s="904"/>
      <c r="CA46" s="904"/>
      <c r="CB46" s="904"/>
      <c r="CC46" s="904"/>
      <c r="CD46" s="904"/>
      <c r="CE46" s="904"/>
      <c r="CF46" s="958"/>
      <c r="CG46" s="975"/>
      <c r="CH46" s="959"/>
      <c r="CI46" s="960"/>
      <c r="CJ46" s="975"/>
      <c r="CK46" s="961"/>
      <c r="CL46" s="981"/>
    </row>
    <row r="47" spans="1:90" x14ac:dyDescent="0.25">
      <c r="A47" s="948"/>
      <c r="B47" s="1008" t="s">
        <v>20</v>
      </c>
      <c r="C47" s="1009" t="s">
        <v>21</v>
      </c>
      <c r="D47" s="1009"/>
      <c r="E47" s="1009"/>
      <c r="F47" s="1009"/>
      <c r="G47" s="1009"/>
      <c r="H47" s="1009" t="s">
        <v>22</v>
      </c>
      <c r="I47" s="1213" t="s">
        <v>73</v>
      </c>
      <c r="J47" s="1214"/>
      <c r="K47" s="906"/>
      <c r="L47" s="906"/>
      <c r="M47" s="906"/>
      <c r="N47" s="906"/>
      <c r="O47" s="906"/>
      <c r="P47" s="906"/>
      <c r="Q47" s="906"/>
      <c r="R47" s="906"/>
      <c r="S47" s="906"/>
      <c r="T47" s="906"/>
      <c r="U47" s="906"/>
      <c r="V47" s="906"/>
      <c r="W47" s="906"/>
      <c r="X47" s="906"/>
      <c r="Y47" s="906"/>
      <c r="Z47" s="906"/>
      <c r="AA47" s="906"/>
      <c r="AB47" s="904"/>
      <c r="AC47" s="904"/>
      <c r="AD47" s="904"/>
      <c r="AE47" s="904"/>
      <c r="AF47" s="904"/>
      <c r="AG47" s="904"/>
      <c r="AH47" s="904"/>
      <c r="AI47" s="904"/>
      <c r="AJ47" s="904"/>
      <c r="AK47" s="904"/>
      <c r="AL47" s="904"/>
      <c r="AM47" s="904"/>
      <c r="AN47" s="904"/>
      <c r="AO47" s="904"/>
      <c r="AP47" s="911"/>
      <c r="AQ47" s="911"/>
      <c r="AR47" s="911"/>
      <c r="AS47" s="911"/>
      <c r="AT47" s="911"/>
      <c r="AU47" s="911"/>
      <c r="AV47" s="904"/>
      <c r="AW47" s="904"/>
      <c r="AX47" s="904"/>
      <c r="AY47" s="904"/>
      <c r="AZ47" s="904"/>
      <c r="BA47" s="904"/>
      <c r="BB47" s="904"/>
      <c r="BC47" s="904"/>
      <c r="BD47" s="904"/>
      <c r="BE47" s="904"/>
      <c r="BF47" s="904"/>
      <c r="BG47" s="904"/>
      <c r="BH47" s="904"/>
      <c r="BI47" s="904"/>
      <c r="BJ47" s="904"/>
      <c r="BK47" s="904"/>
      <c r="BL47" s="904"/>
      <c r="BM47" s="904"/>
      <c r="BN47" s="904"/>
      <c r="BO47" s="904"/>
      <c r="BP47" s="904"/>
      <c r="BQ47" s="904"/>
      <c r="BR47" s="904"/>
      <c r="BS47" s="904"/>
      <c r="BT47" s="904"/>
      <c r="BU47" s="904"/>
      <c r="BV47" s="904"/>
      <c r="BW47" s="904"/>
      <c r="BX47" s="904"/>
      <c r="BY47" s="904"/>
      <c r="BZ47" s="904"/>
      <c r="CA47" s="904"/>
      <c r="CB47" s="904"/>
      <c r="CC47" s="904"/>
      <c r="CD47" s="904"/>
      <c r="CE47" s="904"/>
      <c r="CF47" s="958"/>
      <c r="CG47" s="975"/>
      <c r="CH47" s="959"/>
      <c r="CI47" s="960"/>
      <c r="CJ47" s="975"/>
      <c r="CK47" s="961"/>
      <c r="CL47" s="981"/>
    </row>
    <row r="48" spans="1:90" ht="15.75" thickBot="1" x14ac:dyDescent="0.3">
      <c r="A48" s="948"/>
      <c r="B48" s="992"/>
      <c r="C48" s="948"/>
      <c r="D48" s="981"/>
      <c r="E48" s="981"/>
      <c r="F48" s="981"/>
      <c r="G48" s="981"/>
      <c r="H48" s="948"/>
      <c r="I48" s="981"/>
      <c r="J48" s="981"/>
      <c r="K48" s="906"/>
      <c r="L48" s="906"/>
      <c r="M48" s="906"/>
      <c r="N48" s="906"/>
      <c r="O48" s="906"/>
      <c r="P48" s="906"/>
      <c r="Q48" s="906"/>
      <c r="R48" s="906"/>
      <c r="S48" s="906"/>
      <c r="T48" s="906"/>
      <c r="U48" s="906"/>
      <c r="V48" s="906"/>
      <c r="W48" s="906"/>
      <c r="X48" s="906"/>
      <c r="Y48" s="906"/>
      <c r="Z48" s="906"/>
      <c r="AA48" s="906"/>
      <c r="AB48" s="904"/>
      <c r="AC48" s="904"/>
      <c r="AD48" s="904"/>
      <c r="AE48" s="904"/>
      <c r="AF48" s="904"/>
      <c r="AG48" s="904"/>
      <c r="AH48" s="904"/>
      <c r="AI48" s="904"/>
      <c r="AJ48" s="904"/>
      <c r="AK48" s="904"/>
      <c r="AL48" s="904"/>
      <c r="AM48" s="904"/>
      <c r="AN48" s="904"/>
      <c r="AO48" s="904"/>
      <c r="AP48" s="911"/>
      <c r="AQ48" s="911"/>
      <c r="AR48" s="911"/>
      <c r="AS48" s="911"/>
      <c r="AT48" s="911"/>
      <c r="AU48" s="911"/>
      <c r="AV48" s="904"/>
      <c r="AW48" s="904"/>
      <c r="AX48" s="904"/>
      <c r="AY48" s="904"/>
      <c r="AZ48" s="904"/>
      <c r="BA48" s="904"/>
      <c r="BB48" s="904"/>
      <c r="BC48" s="904"/>
      <c r="BD48" s="904"/>
      <c r="BE48" s="904"/>
      <c r="BF48" s="904"/>
      <c r="BG48" s="904"/>
      <c r="BH48" s="904"/>
      <c r="BI48" s="904"/>
      <c r="BJ48" s="904"/>
      <c r="BK48" s="904"/>
      <c r="BL48" s="904"/>
      <c r="BM48" s="904"/>
      <c r="BN48" s="904"/>
      <c r="BO48" s="904"/>
      <c r="BP48" s="904"/>
      <c r="BQ48" s="904"/>
      <c r="BR48" s="904"/>
      <c r="BS48" s="904"/>
      <c r="BT48" s="904"/>
      <c r="BU48" s="904"/>
      <c r="BV48" s="904"/>
      <c r="BW48" s="904"/>
      <c r="BX48" s="904"/>
      <c r="BY48" s="904"/>
      <c r="BZ48" s="904"/>
      <c r="CA48" s="904"/>
      <c r="CB48" s="904"/>
      <c r="CC48" s="904"/>
      <c r="CD48" s="904"/>
      <c r="CE48" s="904"/>
      <c r="CF48" s="958"/>
      <c r="CG48" s="975"/>
      <c r="CH48" s="959"/>
      <c r="CI48" s="960"/>
      <c r="CJ48" s="975"/>
      <c r="CK48" s="961"/>
      <c r="CL48" s="981"/>
    </row>
    <row r="49" spans="1:90" ht="15.75" thickBot="1" x14ac:dyDescent="0.3">
      <c r="A49" s="948">
        <v>29</v>
      </c>
      <c r="B49" s="949">
        <v>40721</v>
      </c>
      <c r="C49" s="983">
        <v>0.86458333333333337</v>
      </c>
      <c r="D49" s="993" t="s">
        <v>44</v>
      </c>
      <c r="E49" s="1004">
        <v>1</v>
      </c>
      <c r="F49" s="1004">
        <v>1</v>
      </c>
      <c r="G49" s="981" t="s">
        <v>54</v>
      </c>
      <c r="H49" s="948" t="s">
        <v>69</v>
      </c>
      <c r="I49" s="1006">
        <v>5</v>
      </c>
      <c r="J49" s="1006">
        <v>4</v>
      </c>
      <c r="K49" s="906" t="s">
        <v>44</v>
      </c>
      <c r="L49" s="906"/>
      <c r="M49" s="906"/>
      <c r="N49" s="906"/>
      <c r="O49" s="906"/>
      <c r="P49" s="906"/>
      <c r="Q49" s="906"/>
      <c r="R49" s="906"/>
      <c r="S49" s="906"/>
      <c r="T49" s="906"/>
      <c r="U49" s="906"/>
      <c r="V49" s="906"/>
      <c r="W49" s="906"/>
      <c r="X49" s="906"/>
      <c r="Y49" s="906"/>
      <c r="Z49" s="906"/>
      <c r="AA49" s="906"/>
      <c r="AB49" s="904"/>
      <c r="AC49" s="904"/>
      <c r="AD49" s="904"/>
      <c r="AE49" s="904"/>
      <c r="AF49" s="904"/>
      <c r="AG49" s="904"/>
      <c r="AH49" s="904"/>
      <c r="AI49" s="904"/>
      <c r="AJ49" s="904"/>
      <c r="AK49" s="904"/>
      <c r="AL49" s="904"/>
      <c r="AM49" s="904"/>
      <c r="AN49" s="904"/>
      <c r="AO49" s="904"/>
      <c r="AP49" s="911"/>
      <c r="AQ49" s="911"/>
      <c r="AR49" s="911"/>
      <c r="AS49" s="911"/>
      <c r="AT49" s="911"/>
      <c r="AU49" s="911"/>
      <c r="AV49" s="904"/>
      <c r="AW49" s="904"/>
      <c r="AX49" s="904"/>
      <c r="AY49" s="904"/>
      <c r="AZ49" s="904"/>
      <c r="BA49" s="904"/>
      <c r="BB49" s="904"/>
      <c r="BC49" s="904"/>
      <c r="BD49" s="904"/>
      <c r="BE49" s="904"/>
      <c r="BF49" s="904"/>
      <c r="BG49" s="904"/>
      <c r="BH49" s="904"/>
      <c r="BI49" s="904"/>
      <c r="BJ49" s="904"/>
      <c r="BK49" s="904"/>
      <c r="BL49" s="904"/>
      <c r="BM49" s="904"/>
      <c r="BN49" s="904"/>
      <c r="BO49" s="904"/>
      <c r="BP49" s="904"/>
      <c r="BQ49" s="904"/>
      <c r="BR49" s="904"/>
      <c r="BS49" s="904"/>
      <c r="BT49" s="904"/>
      <c r="BU49" s="904"/>
      <c r="BV49" s="904"/>
      <c r="BW49" s="904"/>
      <c r="BX49" s="904"/>
      <c r="BY49" s="904"/>
      <c r="BZ49" s="904"/>
      <c r="CA49" s="904"/>
      <c r="CB49" s="904"/>
      <c r="CC49" s="904"/>
      <c r="CD49" s="904"/>
      <c r="CE49" s="904"/>
      <c r="CF49" s="958"/>
      <c r="CG49" s="975"/>
      <c r="CH49" s="959"/>
      <c r="CI49" s="960"/>
      <c r="CJ49" s="975"/>
      <c r="CK49" s="961"/>
      <c r="CL49" s="981"/>
    </row>
    <row r="50" spans="1:90" ht="15.75" thickBot="1" x14ac:dyDescent="0.3">
      <c r="A50" s="948">
        <v>30</v>
      </c>
      <c r="B50" s="949">
        <v>40722</v>
      </c>
      <c r="C50" s="983">
        <v>0.86458333333333337</v>
      </c>
      <c r="D50" s="993" t="s">
        <v>51</v>
      </c>
      <c r="E50" s="1004">
        <v>2</v>
      </c>
      <c r="F50" s="1004">
        <v>1</v>
      </c>
      <c r="G50" s="981" t="s">
        <v>62</v>
      </c>
      <c r="H50" s="948" t="s">
        <v>28</v>
      </c>
      <c r="I50" s="1006"/>
      <c r="J50" s="1006"/>
      <c r="K50" s="906" t="s">
        <v>51</v>
      </c>
      <c r="L50" s="906"/>
      <c r="M50" s="906"/>
      <c r="N50" s="906"/>
      <c r="O50" s="906"/>
      <c r="P50" s="906"/>
      <c r="Q50" s="906"/>
      <c r="R50" s="906"/>
      <c r="S50" s="906"/>
      <c r="T50" s="906"/>
      <c r="U50" s="906"/>
      <c r="V50" s="906"/>
      <c r="W50" s="906"/>
      <c r="X50" s="906"/>
      <c r="Y50" s="906"/>
      <c r="Z50" s="906"/>
      <c r="AA50" s="906"/>
      <c r="AB50" s="904"/>
      <c r="AC50" s="904"/>
      <c r="AD50" s="904"/>
      <c r="AE50" s="904"/>
      <c r="AF50" s="904"/>
      <c r="AG50" s="904"/>
      <c r="AH50" s="904"/>
      <c r="AI50" s="904"/>
      <c r="AJ50" s="904"/>
      <c r="AK50" s="904"/>
      <c r="AL50" s="904"/>
      <c r="AM50" s="904"/>
      <c r="AN50" s="904"/>
      <c r="AO50" s="904"/>
      <c r="AP50" s="911"/>
      <c r="AQ50" s="911"/>
      <c r="AR50" s="911"/>
      <c r="AS50" s="911"/>
      <c r="AT50" s="911"/>
      <c r="AU50" s="911"/>
      <c r="AV50" s="904"/>
      <c r="AW50" s="904"/>
      <c r="AX50" s="904"/>
      <c r="AY50" s="904"/>
      <c r="AZ50" s="904"/>
      <c r="BA50" s="904"/>
      <c r="BB50" s="904"/>
      <c r="BC50" s="904"/>
      <c r="BD50" s="904"/>
      <c r="BE50" s="904"/>
      <c r="BF50" s="904"/>
      <c r="BG50" s="904"/>
      <c r="BH50" s="904"/>
      <c r="BI50" s="904"/>
      <c r="BJ50" s="904"/>
      <c r="BK50" s="904"/>
      <c r="BL50" s="904"/>
      <c r="BM50" s="904"/>
      <c r="BN50" s="904"/>
      <c r="BO50" s="904"/>
      <c r="BP50" s="904"/>
      <c r="BQ50" s="904"/>
      <c r="BR50" s="904"/>
      <c r="BS50" s="904"/>
      <c r="BT50" s="904"/>
      <c r="BU50" s="904"/>
      <c r="BV50" s="904"/>
      <c r="BW50" s="904"/>
      <c r="BX50" s="904"/>
      <c r="BY50" s="904"/>
      <c r="BZ50" s="904"/>
      <c r="CA50" s="904"/>
      <c r="CB50" s="904"/>
      <c r="CC50" s="904"/>
      <c r="CD50" s="904"/>
      <c r="CE50" s="904"/>
      <c r="CF50" s="958"/>
      <c r="CG50" s="975"/>
      <c r="CH50" s="959"/>
      <c r="CI50" s="960"/>
      <c r="CJ50" s="975"/>
      <c r="CK50" s="961"/>
      <c r="CL50" s="981"/>
    </row>
    <row r="51" spans="1:90" x14ac:dyDescent="0.25">
      <c r="A51" s="948"/>
      <c r="B51" s="994"/>
      <c r="C51" s="983"/>
      <c r="D51" s="981"/>
      <c r="E51" s="952"/>
      <c r="F51" s="952"/>
      <c r="G51" s="981"/>
      <c r="H51" s="948"/>
      <c r="I51" s="981"/>
      <c r="J51" s="981"/>
      <c r="K51" s="906"/>
      <c r="L51" s="906"/>
      <c r="M51" s="906"/>
      <c r="N51" s="906"/>
      <c r="O51" s="906"/>
      <c r="P51" s="906"/>
      <c r="Q51" s="906"/>
      <c r="R51" s="906"/>
      <c r="S51" s="906"/>
      <c r="T51" s="906"/>
      <c r="U51" s="906"/>
      <c r="V51" s="906"/>
      <c r="W51" s="906"/>
      <c r="X51" s="906"/>
      <c r="Y51" s="906"/>
      <c r="Z51" s="906"/>
      <c r="AA51" s="906"/>
      <c r="AB51" s="904"/>
      <c r="AC51" s="904"/>
      <c r="AD51" s="904"/>
      <c r="AE51" s="904"/>
      <c r="AF51" s="904"/>
      <c r="AG51" s="904"/>
      <c r="AH51" s="904"/>
      <c r="AI51" s="904"/>
      <c r="AJ51" s="904"/>
      <c r="AK51" s="904"/>
      <c r="AL51" s="904"/>
      <c r="AM51" s="904"/>
      <c r="AN51" s="904"/>
      <c r="AO51" s="904"/>
      <c r="AP51" s="911"/>
      <c r="AQ51" s="911"/>
      <c r="AR51" s="911"/>
      <c r="AS51" s="911"/>
      <c r="AT51" s="911"/>
      <c r="AU51" s="911"/>
      <c r="AV51" s="904"/>
      <c r="AW51" s="904"/>
      <c r="AX51" s="904"/>
      <c r="AY51" s="904"/>
      <c r="AZ51" s="904"/>
      <c r="BA51" s="904"/>
      <c r="BB51" s="904"/>
      <c r="BC51" s="904"/>
      <c r="BD51" s="904"/>
      <c r="BE51" s="904"/>
      <c r="BF51" s="904"/>
      <c r="BG51" s="904"/>
      <c r="BH51" s="904"/>
      <c r="BI51" s="904"/>
      <c r="BJ51" s="904"/>
      <c r="BK51" s="904"/>
      <c r="BL51" s="904"/>
      <c r="BM51" s="904"/>
      <c r="BN51" s="904"/>
      <c r="BO51" s="904"/>
      <c r="BP51" s="904"/>
      <c r="BQ51" s="904"/>
      <c r="BR51" s="904"/>
      <c r="BS51" s="904"/>
      <c r="BT51" s="904"/>
      <c r="BU51" s="904"/>
      <c r="BV51" s="904"/>
      <c r="BW51" s="904"/>
      <c r="BX51" s="904"/>
      <c r="BY51" s="904"/>
      <c r="BZ51" s="904"/>
      <c r="CA51" s="904"/>
      <c r="CB51" s="904"/>
      <c r="CC51" s="904"/>
      <c r="CD51" s="904"/>
      <c r="CE51" s="904"/>
      <c r="CF51" s="976"/>
      <c r="CG51" s="976"/>
      <c r="CH51" s="976"/>
      <c r="CI51" s="976"/>
      <c r="CJ51" s="976"/>
      <c r="CK51" s="961"/>
      <c r="CL51" s="981"/>
    </row>
    <row r="52" spans="1:90" x14ac:dyDescent="0.25">
      <c r="A52" s="948"/>
      <c r="B52" s="948"/>
      <c r="C52" s="948"/>
      <c r="D52" s="981"/>
      <c r="E52" s="981"/>
      <c r="F52" s="981"/>
      <c r="G52" s="981"/>
      <c r="H52" s="948"/>
      <c r="I52" s="981"/>
      <c r="J52" s="981"/>
      <c r="K52" s="906"/>
      <c r="L52" s="906"/>
      <c r="M52" s="906"/>
      <c r="N52" s="906"/>
      <c r="O52" s="906"/>
      <c r="P52" s="906"/>
      <c r="Q52" s="906"/>
      <c r="R52" s="906"/>
      <c r="S52" s="906"/>
      <c r="T52" s="906"/>
      <c r="U52" s="906"/>
      <c r="V52" s="906"/>
      <c r="W52" s="906"/>
      <c r="X52" s="906"/>
      <c r="Y52" s="906"/>
      <c r="Z52" s="906"/>
      <c r="AA52" s="906"/>
      <c r="AB52" s="904"/>
      <c r="AC52" s="904"/>
      <c r="AD52" s="904"/>
      <c r="AE52" s="904"/>
      <c r="AF52" s="904"/>
      <c r="AG52" s="904"/>
      <c r="AH52" s="904"/>
      <c r="AI52" s="904"/>
      <c r="AJ52" s="904"/>
      <c r="AK52" s="904"/>
      <c r="AL52" s="904"/>
      <c r="AM52" s="904"/>
      <c r="AN52" s="904"/>
      <c r="AO52" s="904"/>
      <c r="AP52" s="911"/>
      <c r="AQ52" s="911"/>
      <c r="AR52" s="911"/>
      <c r="AS52" s="911"/>
      <c r="AT52" s="911"/>
      <c r="AU52" s="911"/>
      <c r="AV52" s="904"/>
      <c r="AW52" s="904"/>
      <c r="AX52" s="904"/>
      <c r="AY52" s="904"/>
      <c r="AZ52" s="904"/>
      <c r="BA52" s="904"/>
      <c r="BB52" s="904"/>
      <c r="BC52" s="904"/>
      <c r="BD52" s="904"/>
      <c r="BE52" s="904"/>
      <c r="BF52" s="904"/>
      <c r="BG52" s="904"/>
      <c r="BH52" s="904"/>
      <c r="BI52" s="904"/>
      <c r="BJ52" s="904"/>
      <c r="BK52" s="904"/>
      <c r="BL52" s="904"/>
      <c r="BM52" s="904"/>
      <c r="BN52" s="904"/>
      <c r="BO52" s="904"/>
      <c r="BP52" s="904"/>
      <c r="BQ52" s="904"/>
      <c r="BR52" s="904"/>
      <c r="BS52" s="904"/>
      <c r="BT52" s="904"/>
      <c r="BU52" s="904"/>
      <c r="BV52" s="904"/>
      <c r="BW52" s="904"/>
      <c r="BX52" s="904"/>
      <c r="BY52" s="904"/>
      <c r="BZ52" s="904"/>
      <c r="CA52" s="904"/>
      <c r="CB52" s="904"/>
      <c r="CC52" s="904"/>
      <c r="CD52" s="904"/>
      <c r="CE52" s="904"/>
      <c r="CF52" s="995"/>
      <c r="CG52" s="995"/>
      <c r="CH52" s="995"/>
      <c r="CI52" s="996"/>
      <c r="CJ52" s="976"/>
      <c r="CK52" s="961"/>
      <c r="CL52" s="981"/>
    </row>
    <row r="53" spans="1:90" x14ac:dyDescent="0.25">
      <c r="A53" s="948"/>
      <c r="B53" s="948"/>
      <c r="C53" s="948"/>
      <c r="D53" s="981"/>
      <c r="E53" s="981"/>
      <c r="F53" s="981"/>
      <c r="G53" s="981"/>
      <c r="H53" s="948"/>
      <c r="I53" s="981"/>
      <c r="J53" s="981"/>
      <c r="K53" s="906"/>
      <c r="L53" s="906"/>
      <c r="M53" s="906"/>
      <c r="N53" s="906"/>
      <c r="O53" s="906"/>
      <c r="P53" s="906"/>
      <c r="Q53" s="906"/>
      <c r="R53" s="906"/>
      <c r="S53" s="906"/>
      <c r="T53" s="906"/>
      <c r="U53" s="906"/>
      <c r="V53" s="906"/>
      <c r="W53" s="906"/>
      <c r="X53" s="906"/>
      <c r="Y53" s="906"/>
      <c r="Z53" s="906"/>
      <c r="AA53" s="906"/>
      <c r="AB53" s="904"/>
      <c r="AC53" s="904"/>
      <c r="AD53" s="904"/>
      <c r="AE53" s="904"/>
      <c r="AF53" s="904"/>
      <c r="AG53" s="904"/>
      <c r="AH53" s="904"/>
      <c r="AI53" s="904"/>
      <c r="AJ53" s="904"/>
      <c r="AK53" s="904"/>
      <c r="AL53" s="904"/>
      <c r="AM53" s="904"/>
      <c r="AN53" s="904"/>
      <c r="AO53" s="904"/>
      <c r="AP53" s="911"/>
      <c r="AQ53" s="911"/>
      <c r="AR53" s="911"/>
      <c r="AS53" s="911"/>
      <c r="AT53" s="911"/>
      <c r="AU53" s="911"/>
      <c r="AV53" s="904"/>
      <c r="AW53" s="904"/>
      <c r="AX53" s="904"/>
      <c r="AY53" s="904"/>
      <c r="AZ53" s="904"/>
      <c r="BA53" s="904"/>
      <c r="BB53" s="904"/>
      <c r="BC53" s="904"/>
      <c r="BD53" s="904"/>
      <c r="BE53" s="904"/>
      <c r="BF53" s="904"/>
      <c r="BG53" s="904"/>
      <c r="BH53" s="904"/>
      <c r="BI53" s="904"/>
      <c r="BJ53" s="904"/>
      <c r="BK53" s="904"/>
      <c r="BL53" s="904"/>
      <c r="BM53" s="904"/>
      <c r="BN53" s="904"/>
      <c r="BO53" s="904"/>
      <c r="BP53" s="904"/>
      <c r="BQ53" s="904"/>
      <c r="BR53" s="904"/>
      <c r="BS53" s="904"/>
      <c r="BT53" s="904"/>
      <c r="BU53" s="904"/>
      <c r="BV53" s="904"/>
      <c r="BW53" s="904"/>
      <c r="BX53" s="904"/>
      <c r="BY53" s="904"/>
      <c r="BZ53" s="904"/>
      <c r="CA53" s="904"/>
      <c r="CB53" s="904"/>
      <c r="CC53" s="904"/>
      <c r="CD53" s="904"/>
      <c r="CE53" s="904"/>
      <c r="CF53" s="995"/>
      <c r="CG53" s="995"/>
      <c r="CH53" s="995"/>
      <c r="CI53" s="996"/>
      <c r="CJ53" s="997"/>
      <c r="CK53" s="981"/>
      <c r="CL53" s="981"/>
    </row>
    <row r="54" spans="1:90" ht="15.75" x14ac:dyDescent="0.25">
      <c r="A54" s="948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1005"/>
      <c r="K54" s="906"/>
      <c r="L54" s="906"/>
      <c r="M54" s="906"/>
      <c r="N54" s="906"/>
      <c r="O54" s="906"/>
      <c r="P54" s="906"/>
      <c r="Q54" s="906"/>
      <c r="R54" s="906"/>
      <c r="S54" s="906"/>
      <c r="T54" s="906"/>
      <c r="U54" s="906"/>
      <c r="V54" s="906"/>
      <c r="W54" s="906"/>
      <c r="X54" s="906"/>
      <c r="Y54" s="906"/>
      <c r="Z54" s="906"/>
      <c r="AA54" s="906"/>
      <c r="AB54" s="904"/>
      <c r="AC54" s="904"/>
      <c r="AD54" s="904"/>
      <c r="AE54" s="904"/>
      <c r="AF54" s="904"/>
      <c r="AG54" s="904"/>
      <c r="AH54" s="904"/>
      <c r="AI54" s="904"/>
      <c r="AJ54" s="904"/>
      <c r="AK54" s="904"/>
      <c r="AL54" s="904"/>
      <c r="AM54" s="904"/>
      <c r="AN54" s="904"/>
      <c r="AO54" s="904"/>
      <c r="AP54" s="911"/>
      <c r="AQ54" s="911"/>
      <c r="AR54" s="911"/>
      <c r="AS54" s="911"/>
      <c r="AT54" s="911"/>
      <c r="AU54" s="911"/>
      <c r="AV54" s="904"/>
      <c r="AW54" s="904"/>
      <c r="AX54" s="904"/>
      <c r="AY54" s="904"/>
      <c r="AZ54" s="904"/>
      <c r="BA54" s="904"/>
      <c r="BB54" s="904"/>
      <c r="BC54" s="904"/>
      <c r="BD54" s="904"/>
      <c r="BE54" s="904"/>
      <c r="BF54" s="904"/>
      <c r="BG54" s="904"/>
      <c r="BH54" s="904"/>
      <c r="BI54" s="904"/>
      <c r="BJ54" s="904"/>
      <c r="BK54" s="904"/>
      <c r="BL54" s="904"/>
      <c r="BM54" s="904"/>
      <c r="BN54" s="904"/>
      <c r="BO54" s="904"/>
      <c r="BP54" s="904"/>
      <c r="BQ54" s="904"/>
      <c r="BR54" s="904"/>
      <c r="BS54" s="904"/>
      <c r="BT54" s="904"/>
      <c r="BU54" s="904"/>
      <c r="BV54" s="904"/>
      <c r="BW54" s="904"/>
      <c r="BX54" s="904"/>
      <c r="BY54" s="904"/>
      <c r="BZ54" s="904"/>
      <c r="CA54" s="904"/>
      <c r="CB54" s="904"/>
      <c r="CC54" s="904"/>
      <c r="CD54" s="904"/>
      <c r="CE54" s="904"/>
      <c r="CF54" s="976"/>
      <c r="CG54" s="976"/>
      <c r="CH54" s="976"/>
      <c r="CI54" s="976"/>
      <c r="CJ54" s="997"/>
      <c r="CK54" s="981"/>
      <c r="CL54" s="981"/>
    </row>
    <row r="55" spans="1:90" x14ac:dyDescent="0.25">
      <c r="A55" s="948"/>
      <c r="B55" s="1008" t="s">
        <v>20</v>
      </c>
      <c r="C55" s="1009" t="s">
        <v>21</v>
      </c>
      <c r="D55" s="1009"/>
      <c r="E55" s="1009"/>
      <c r="F55" s="1009"/>
      <c r="G55" s="1009"/>
      <c r="H55" s="1009" t="s">
        <v>22</v>
      </c>
      <c r="I55" s="1213" t="s">
        <v>73</v>
      </c>
      <c r="J55" s="1214"/>
      <c r="K55" s="906"/>
      <c r="L55" s="906"/>
      <c r="M55" s="906"/>
      <c r="N55" s="906"/>
      <c r="O55" s="906"/>
      <c r="P55" s="906"/>
      <c r="Q55" s="906"/>
      <c r="R55" s="906"/>
      <c r="S55" s="906"/>
      <c r="T55" s="906"/>
      <c r="U55" s="906"/>
      <c r="V55" s="906"/>
      <c r="W55" s="906"/>
      <c r="X55" s="906"/>
      <c r="Y55" s="906"/>
      <c r="Z55" s="906"/>
      <c r="AA55" s="906"/>
      <c r="AB55" s="904"/>
      <c r="AC55" s="904"/>
      <c r="AD55" s="904"/>
      <c r="AE55" s="904"/>
      <c r="AF55" s="904"/>
      <c r="AG55" s="904"/>
      <c r="AH55" s="904"/>
      <c r="AI55" s="904"/>
      <c r="AJ55" s="904"/>
      <c r="AK55" s="904"/>
      <c r="AL55" s="904"/>
      <c r="AM55" s="904"/>
      <c r="AN55" s="904"/>
      <c r="AO55" s="904"/>
      <c r="AP55" s="911"/>
      <c r="AQ55" s="911"/>
      <c r="AR55" s="911"/>
      <c r="AS55" s="911"/>
      <c r="AT55" s="911"/>
      <c r="AU55" s="911"/>
      <c r="AV55" s="904"/>
      <c r="AW55" s="904"/>
      <c r="AX55" s="904"/>
      <c r="AY55" s="904"/>
      <c r="AZ55" s="904"/>
      <c r="BA55" s="904"/>
      <c r="BB55" s="904"/>
      <c r="BC55" s="904"/>
      <c r="BD55" s="904"/>
      <c r="BE55" s="904"/>
      <c r="BF55" s="904"/>
      <c r="BG55" s="904"/>
      <c r="BH55" s="904"/>
      <c r="BI55" s="904"/>
      <c r="BJ55" s="904"/>
      <c r="BK55" s="904"/>
      <c r="BL55" s="904"/>
      <c r="BM55" s="904"/>
      <c r="BN55" s="904"/>
      <c r="BO55" s="904"/>
      <c r="BP55" s="904"/>
      <c r="BQ55" s="904"/>
      <c r="BR55" s="904"/>
      <c r="BS55" s="904"/>
      <c r="BT55" s="904"/>
      <c r="BU55" s="904"/>
      <c r="BV55" s="904"/>
      <c r="BW55" s="904"/>
      <c r="BX55" s="904"/>
      <c r="BY55" s="904"/>
      <c r="BZ55" s="904"/>
      <c r="CA55" s="904"/>
      <c r="CB55" s="904"/>
      <c r="CC55" s="904"/>
      <c r="CD55" s="904"/>
      <c r="CE55" s="904"/>
      <c r="CF55" s="958"/>
      <c r="CG55" s="975"/>
      <c r="CH55" s="959"/>
      <c r="CI55" s="960"/>
      <c r="CJ55" s="975"/>
      <c r="CK55" s="961"/>
      <c r="CL55" s="981"/>
    </row>
    <row r="56" spans="1:90" ht="15.75" thickBot="1" x14ac:dyDescent="0.3">
      <c r="A56" s="948"/>
      <c r="B56" s="948"/>
      <c r="C56" s="948"/>
      <c r="D56" s="981"/>
      <c r="E56" s="981"/>
      <c r="F56" s="981"/>
      <c r="G56" s="981"/>
      <c r="H56" s="948"/>
      <c r="I56" s="981"/>
      <c r="J56" s="981"/>
      <c r="K56" s="906"/>
      <c r="L56" s="906"/>
      <c r="M56" s="906"/>
      <c r="N56" s="906"/>
      <c r="O56" s="906"/>
      <c r="P56" s="906"/>
      <c r="Q56" s="906"/>
      <c r="R56" s="906"/>
      <c r="S56" s="906"/>
      <c r="T56" s="906"/>
      <c r="U56" s="906"/>
      <c r="V56" s="906"/>
      <c r="W56" s="906"/>
      <c r="X56" s="906"/>
      <c r="Y56" s="906"/>
      <c r="Z56" s="906"/>
      <c r="AA56" s="906"/>
      <c r="AB56" s="904"/>
      <c r="AC56" s="904"/>
      <c r="AD56" s="904"/>
      <c r="AE56" s="904"/>
      <c r="AF56" s="904"/>
      <c r="AG56" s="904"/>
      <c r="AH56" s="904"/>
      <c r="AI56" s="904"/>
      <c r="AJ56" s="904"/>
      <c r="AK56" s="904"/>
      <c r="AL56" s="904"/>
      <c r="AM56" s="904"/>
      <c r="AN56" s="904"/>
      <c r="AO56" s="904"/>
      <c r="AP56" s="911"/>
      <c r="AQ56" s="911"/>
      <c r="AR56" s="911"/>
      <c r="AS56" s="911"/>
      <c r="AT56" s="911"/>
      <c r="AU56" s="911"/>
      <c r="AV56" s="904"/>
      <c r="AW56" s="904"/>
      <c r="AX56" s="904"/>
      <c r="AY56" s="904"/>
      <c r="AZ56" s="904"/>
      <c r="BA56" s="904"/>
      <c r="BB56" s="904"/>
      <c r="BC56" s="904"/>
      <c r="BD56" s="904"/>
      <c r="BE56" s="904"/>
      <c r="BF56" s="904"/>
      <c r="BG56" s="904"/>
      <c r="BH56" s="904"/>
      <c r="BI56" s="904"/>
      <c r="BJ56" s="904"/>
      <c r="BK56" s="904"/>
      <c r="BL56" s="904"/>
      <c r="BM56" s="904"/>
      <c r="BN56" s="904"/>
      <c r="BO56" s="904"/>
      <c r="BP56" s="904"/>
      <c r="BQ56" s="904"/>
      <c r="BR56" s="904"/>
      <c r="BS56" s="904"/>
      <c r="BT56" s="904"/>
      <c r="BU56" s="904"/>
      <c r="BV56" s="904"/>
      <c r="BW56" s="904"/>
      <c r="BX56" s="904"/>
      <c r="BY56" s="904"/>
      <c r="BZ56" s="904"/>
      <c r="CA56" s="904"/>
      <c r="CB56" s="904"/>
      <c r="CC56" s="904"/>
      <c r="CD56" s="904"/>
      <c r="CE56" s="904"/>
      <c r="CF56" s="976"/>
      <c r="CG56" s="976"/>
      <c r="CH56" s="976"/>
      <c r="CI56" s="976"/>
      <c r="CJ56" s="997"/>
      <c r="CK56" s="981"/>
      <c r="CL56" s="981"/>
    </row>
    <row r="57" spans="1:90" ht="15.75" thickBot="1" x14ac:dyDescent="0.3">
      <c r="A57" s="1164" t="s">
        <v>76</v>
      </c>
      <c r="B57" s="949">
        <v>40725</v>
      </c>
      <c r="C57" s="983">
        <v>0.86458333333333337</v>
      </c>
      <c r="D57" s="993" t="s">
        <v>44</v>
      </c>
      <c r="E57" s="1004">
        <v>0</v>
      </c>
      <c r="F57" s="1004">
        <v>2</v>
      </c>
      <c r="G57" s="981" t="s">
        <v>51</v>
      </c>
      <c r="H57" s="948" t="s">
        <v>64</v>
      </c>
      <c r="I57" s="1006"/>
      <c r="J57" s="1006"/>
      <c r="K57" s="906" t="s">
        <v>51</v>
      </c>
      <c r="L57" s="906"/>
      <c r="M57" s="906"/>
      <c r="N57" s="906"/>
      <c r="O57" s="906"/>
      <c r="P57" s="906"/>
      <c r="Q57" s="906"/>
      <c r="R57" s="906"/>
      <c r="S57" s="906"/>
      <c r="T57" s="906"/>
      <c r="U57" s="906"/>
      <c r="V57" s="906"/>
      <c r="W57" s="906"/>
      <c r="X57" s="906"/>
      <c r="Y57" s="906"/>
      <c r="Z57" s="906"/>
      <c r="AA57" s="906"/>
      <c r="AB57" s="904"/>
      <c r="AC57" s="904"/>
      <c r="AD57" s="904"/>
      <c r="AE57" s="904"/>
      <c r="AF57" s="904"/>
      <c r="AG57" s="904"/>
      <c r="AH57" s="904"/>
      <c r="AI57" s="904"/>
      <c r="AJ57" s="904"/>
      <c r="AK57" s="904"/>
      <c r="AL57" s="904"/>
      <c r="AM57" s="904"/>
      <c r="AN57" s="904"/>
      <c r="AO57" s="904"/>
      <c r="AP57" s="911"/>
      <c r="AQ57" s="911"/>
      <c r="AR57" s="911"/>
      <c r="AS57" s="911"/>
      <c r="AT57" s="911"/>
      <c r="AU57" s="911"/>
      <c r="AV57" s="904"/>
      <c r="AW57" s="904"/>
      <c r="AX57" s="904"/>
      <c r="AY57" s="904"/>
      <c r="AZ57" s="904"/>
      <c r="BA57" s="904"/>
      <c r="BB57" s="904"/>
      <c r="BC57" s="904"/>
      <c r="BD57" s="904"/>
      <c r="BE57" s="904"/>
      <c r="BF57" s="904"/>
      <c r="BG57" s="904"/>
      <c r="BH57" s="904"/>
      <c r="BI57" s="904"/>
      <c r="BJ57" s="904"/>
      <c r="BK57" s="904"/>
      <c r="BL57" s="904"/>
      <c r="BM57" s="904"/>
      <c r="BN57" s="904"/>
      <c r="BO57" s="904"/>
      <c r="BP57" s="904"/>
      <c r="BQ57" s="904"/>
      <c r="BR57" s="904"/>
      <c r="BS57" s="904"/>
      <c r="BT57" s="904"/>
      <c r="BU57" s="904"/>
      <c r="BV57" s="904"/>
      <c r="BW57" s="904"/>
      <c r="BX57" s="904"/>
      <c r="BY57" s="904"/>
      <c r="BZ57" s="904"/>
      <c r="CA57" s="904"/>
      <c r="CB57" s="904"/>
      <c r="CC57" s="904"/>
      <c r="CD57" s="904"/>
      <c r="CE57" s="904"/>
      <c r="CF57" s="995"/>
      <c r="CG57" s="995"/>
      <c r="CH57" s="995"/>
      <c r="CI57" s="996"/>
      <c r="CJ57" s="997"/>
      <c r="CK57" s="981"/>
      <c r="CL57" s="981"/>
    </row>
    <row r="58" spans="1:90" x14ac:dyDescent="0.25">
      <c r="A58" s="1164"/>
      <c r="B58" s="948"/>
      <c r="C58" s="948"/>
      <c r="D58" s="981"/>
      <c r="E58" s="981"/>
      <c r="F58" s="981"/>
      <c r="G58" s="981"/>
      <c r="H58" s="948"/>
      <c r="I58" s="981"/>
      <c r="J58" s="981"/>
      <c r="K58" s="906"/>
      <c r="L58" s="906"/>
      <c r="M58" s="906"/>
      <c r="N58" s="906"/>
      <c r="O58" s="906"/>
      <c r="P58" s="906"/>
      <c r="Q58" s="906"/>
      <c r="R58" s="906"/>
      <c r="S58" s="906"/>
      <c r="T58" s="906"/>
      <c r="U58" s="906"/>
      <c r="V58" s="906"/>
      <c r="W58" s="906"/>
      <c r="X58" s="906"/>
      <c r="Y58" s="906"/>
      <c r="Z58" s="906"/>
      <c r="AA58" s="906"/>
      <c r="AB58" s="904"/>
      <c r="AC58" s="904"/>
      <c r="AD58" s="904"/>
      <c r="AE58" s="904"/>
      <c r="AF58" s="904"/>
      <c r="AG58" s="904"/>
      <c r="AH58" s="904"/>
      <c r="AI58" s="904"/>
      <c r="AJ58" s="904"/>
      <c r="AK58" s="904"/>
      <c r="AL58" s="904"/>
      <c r="AM58" s="904"/>
      <c r="AN58" s="904"/>
      <c r="AO58" s="904"/>
      <c r="AP58" s="911"/>
      <c r="AQ58" s="911"/>
      <c r="AR58" s="911"/>
      <c r="AS58" s="911"/>
      <c r="AT58" s="911"/>
      <c r="AU58" s="911"/>
      <c r="AV58" s="904"/>
      <c r="AW58" s="904"/>
      <c r="AX58" s="904"/>
      <c r="AY58" s="904"/>
      <c r="AZ58" s="904"/>
      <c r="BA58" s="904"/>
      <c r="BB58" s="904"/>
      <c r="BC58" s="904"/>
      <c r="BD58" s="904"/>
      <c r="BE58" s="904"/>
      <c r="BF58" s="904"/>
      <c r="BG58" s="904"/>
      <c r="BH58" s="904"/>
      <c r="BI58" s="904"/>
      <c r="BJ58" s="904"/>
      <c r="BK58" s="904"/>
      <c r="BL58" s="904"/>
      <c r="BM58" s="904"/>
      <c r="BN58" s="904"/>
      <c r="BO58" s="904"/>
      <c r="BP58" s="904"/>
      <c r="BQ58" s="904"/>
      <c r="BR58" s="904"/>
      <c r="BS58" s="904"/>
      <c r="BT58" s="904"/>
      <c r="BU58" s="904"/>
      <c r="BV58" s="904"/>
      <c r="BW58" s="904"/>
      <c r="BX58" s="904"/>
      <c r="BY58" s="904"/>
      <c r="BZ58" s="904"/>
      <c r="CA58" s="904"/>
      <c r="CB58" s="904"/>
      <c r="CC58" s="904"/>
      <c r="CD58" s="904"/>
      <c r="CE58" s="904"/>
      <c r="CF58" s="976"/>
      <c r="CG58" s="976"/>
      <c r="CH58" s="976"/>
      <c r="CI58" s="976"/>
      <c r="CJ58" s="997"/>
      <c r="CK58" s="981"/>
      <c r="CL58" s="981"/>
    </row>
    <row r="59" spans="1:90" x14ac:dyDescent="0.25">
      <c r="A59" s="1164"/>
      <c r="B59" s="948"/>
      <c r="C59" s="948"/>
      <c r="D59" s="981"/>
      <c r="E59" s="981"/>
      <c r="F59" s="981"/>
      <c r="G59" s="981"/>
      <c r="H59" s="948"/>
      <c r="I59" s="981"/>
      <c r="J59" s="981"/>
      <c r="K59" s="906"/>
      <c r="L59" s="906"/>
      <c r="M59" s="906"/>
      <c r="N59" s="906"/>
      <c r="O59" s="906"/>
      <c r="P59" s="906"/>
      <c r="Q59" s="906"/>
      <c r="R59" s="906"/>
      <c r="S59" s="906"/>
      <c r="T59" s="906"/>
      <c r="U59" s="906"/>
      <c r="V59" s="906"/>
      <c r="W59" s="906"/>
      <c r="X59" s="906"/>
      <c r="Y59" s="906"/>
      <c r="Z59" s="906"/>
      <c r="AA59" s="906"/>
      <c r="AB59" s="904"/>
      <c r="AC59" s="904"/>
      <c r="AD59" s="904"/>
      <c r="AE59" s="904"/>
      <c r="AF59" s="904"/>
      <c r="AG59" s="904"/>
      <c r="AH59" s="904"/>
      <c r="AI59" s="904"/>
      <c r="AJ59" s="904"/>
      <c r="AK59" s="904"/>
      <c r="AL59" s="904"/>
      <c r="AM59" s="904"/>
      <c r="AN59" s="904"/>
      <c r="AO59" s="904"/>
      <c r="AP59" s="911"/>
      <c r="AQ59" s="911"/>
      <c r="AR59" s="911"/>
      <c r="AS59" s="911"/>
      <c r="AT59" s="911"/>
      <c r="AU59" s="911"/>
      <c r="AV59" s="904"/>
      <c r="AW59" s="904"/>
      <c r="AX59" s="904"/>
      <c r="AY59" s="904"/>
      <c r="AZ59" s="904"/>
      <c r="BA59" s="904"/>
      <c r="BB59" s="904"/>
      <c r="BC59" s="904"/>
      <c r="BD59" s="904"/>
      <c r="BE59" s="904"/>
      <c r="BF59" s="904"/>
      <c r="BG59" s="904"/>
      <c r="BH59" s="904"/>
      <c r="BI59" s="904"/>
      <c r="BJ59" s="904"/>
      <c r="BK59" s="904"/>
      <c r="BL59" s="904"/>
      <c r="BM59" s="904"/>
      <c r="BN59" s="904"/>
      <c r="BO59" s="904"/>
      <c r="BP59" s="904"/>
      <c r="BQ59" s="904"/>
      <c r="BR59" s="904"/>
      <c r="BS59" s="904"/>
      <c r="BT59" s="904"/>
      <c r="BU59" s="904"/>
      <c r="BV59" s="904"/>
      <c r="BW59" s="904"/>
      <c r="BX59" s="904"/>
      <c r="BY59" s="904"/>
      <c r="BZ59" s="904"/>
      <c r="CA59" s="904"/>
      <c r="CB59" s="904"/>
      <c r="CC59" s="904"/>
      <c r="CD59" s="904"/>
      <c r="CE59" s="904"/>
      <c r="CF59" s="976"/>
      <c r="CG59" s="976"/>
      <c r="CH59" s="976"/>
      <c r="CI59" s="976"/>
      <c r="CJ59" s="997"/>
      <c r="CK59" s="981"/>
      <c r="CL59" s="981"/>
    </row>
    <row r="60" spans="1:90" x14ac:dyDescent="0.25">
      <c r="A60" s="1164"/>
      <c r="B60" s="948"/>
      <c r="C60" s="948"/>
      <c r="D60" s="981"/>
      <c r="E60" s="981"/>
      <c r="F60" s="981"/>
      <c r="G60" s="981"/>
      <c r="H60" s="948"/>
      <c r="I60" s="981"/>
      <c r="J60" s="981"/>
      <c r="K60" s="906"/>
      <c r="L60" s="906"/>
      <c r="M60" s="906"/>
      <c r="N60" s="906"/>
      <c r="O60" s="906"/>
      <c r="P60" s="906"/>
      <c r="Q60" s="906"/>
      <c r="R60" s="906"/>
      <c r="S60" s="906"/>
      <c r="T60" s="906"/>
      <c r="U60" s="906"/>
      <c r="V60" s="906"/>
      <c r="W60" s="906"/>
      <c r="X60" s="906"/>
      <c r="Y60" s="906"/>
      <c r="Z60" s="906"/>
      <c r="AA60" s="906"/>
      <c r="AB60" s="904"/>
      <c r="AC60" s="904"/>
      <c r="AD60" s="904"/>
      <c r="AE60" s="904"/>
      <c r="AF60" s="904"/>
      <c r="AG60" s="904"/>
      <c r="AH60" s="904"/>
      <c r="AI60" s="904"/>
      <c r="AJ60" s="904"/>
      <c r="AK60" s="904"/>
      <c r="AL60" s="904"/>
      <c r="AM60" s="904"/>
      <c r="AN60" s="904"/>
      <c r="AO60" s="904"/>
      <c r="AP60" s="911"/>
      <c r="AQ60" s="911"/>
      <c r="AR60" s="911"/>
      <c r="AS60" s="911"/>
      <c r="AT60" s="911"/>
      <c r="AU60" s="911"/>
      <c r="AV60" s="904"/>
      <c r="AW60" s="904"/>
      <c r="AX60" s="904"/>
      <c r="AY60" s="904"/>
      <c r="AZ60" s="904"/>
      <c r="BA60" s="904"/>
      <c r="BB60" s="904"/>
      <c r="BC60" s="904"/>
      <c r="BD60" s="904"/>
      <c r="BE60" s="904"/>
      <c r="BF60" s="904"/>
      <c r="BG60" s="904"/>
      <c r="BH60" s="904"/>
      <c r="BI60" s="904"/>
      <c r="BJ60" s="904"/>
      <c r="BK60" s="904"/>
      <c r="BL60" s="904"/>
      <c r="BM60" s="904"/>
      <c r="BN60" s="904"/>
      <c r="BO60" s="904"/>
      <c r="BP60" s="904"/>
      <c r="BQ60" s="904"/>
      <c r="BR60" s="904"/>
      <c r="BS60" s="904"/>
      <c r="BT60" s="904"/>
      <c r="BU60" s="904"/>
      <c r="BV60" s="904"/>
      <c r="BW60" s="904"/>
      <c r="BX60" s="904"/>
      <c r="BY60" s="904"/>
      <c r="BZ60" s="904"/>
      <c r="CA60" s="904"/>
      <c r="CB60" s="904"/>
      <c r="CC60" s="904"/>
      <c r="CD60" s="904"/>
      <c r="CE60" s="904"/>
      <c r="CF60" s="997"/>
      <c r="CG60" s="997"/>
      <c r="CH60" s="997"/>
      <c r="CI60" s="997"/>
      <c r="CJ60" s="997"/>
      <c r="CK60" s="981"/>
      <c r="CL60" s="981"/>
    </row>
    <row r="61" spans="1:90" x14ac:dyDescent="0.25">
      <c r="A61" s="1164"/>
      <c r="B61" s="948"/>
      <c r="C61" s="948"/>
      <c r="D61" s="981"/>
      <c r="E61" s="981"/>
      <c r="F61" s="981"/>
      <c r="G61" s="981"/>
      <c r="H61" s="948"/>
      <c r="I61" s="981"/>
      <c r="J61" s="981"/>
      <c r="K61" s="906"/>
      <c r="L61" s="906"/>
      <c r="M61" s="906"/>
      <c r="N61" s="906"/>
      <c r="O61" s="906"/>
      <c r="P61" s="906"/>
      <c r="Q61" s="906"/>
      <c r="R61" s="906"/>
      <c r="S61" s="906"/>
      <c r="T61" s="906"/>
      <c r="U61" s="906"/>
      <c r="V61" s="906"/>
      <c r="W61" s="906"/>
      <c r="X61" s="906"/>
      <c r="Y61" s="906"/>
      <c r="Z61" s="906"/>
      <c r="AA61" s="906"/>
      <c r="AB61" s="904"/>
      <c r="AC61" s="904"/>
      <c r="AD61" s="904"/>
      <c r="AE61" s="904"/>
      <c r="AF61" s="904"/>
      <c r="AG61" s="904"/>
      <c r="AH61" s="904"/>
      <c r="AI61" s="904"/>
      <c r="AJ61" s="904"/>
      <c r="AK61" s="904"/>
      <c r="AL61" s="904"/>
      <c r="AM61" s="904"/>
      <c r="AN61" s="904"/>
      <c r="AO61" s="904"/>
      <c r="AP61" s="911"/>
      <c r="AQ61" s="911"/>
      <c r="AR61" s="911"/>
      <c r="AS61" s="911"/>
      <c r="AT61" s="911"/>
      <c r="AU61" s="911"/>
      <c r="AV61" s="904"/>
      <c r="AW61" s="904"/>
      <c r="AX61" s="904"/>
      <c r="AY61" s="904"/>
      <c r="AZ61" s="904"/>
      <c r="BA61" s="904"/>
      <c r="BB61" s="904"/>
      <c r="BC61" s="904"/>
      <c r="BD61" s="904"/>
      <c r="BE61" s="904"/>
      <c r="BF61" s="904"/>
      <c r="BG61" s="904"/>
      <c r="BH61" s="904"/>
      <c r="BI61" s="904"/>
      <c r="BJ61" s="904"/>
      <c r="BK61" s="904"/>
      <c r="BL61" s="904"/>
      <c r="BM61" s="904"/>
      <c r="BN61" s="904"/>
      <c r="BO61" s="904"/>
      <c r="BP61" s="904"/>
      <c r="BQ61" s="904"/>
      <c r="BR61" s="904"/>
      <c r="BS61" s="904"/>
      <c r="BT61" s="904"/>
      <c r="BU61" s="904"/>
      <c r="BV61" s="904"/>
      <c r="BW61" s="904"/>
      <c r="BX61" s="904"/>
      <c r="BY61" s="904"/>
      <c r="BZ61" s="904"/>
      <c r="CA61" s="904"/>
      <c r="CB61" s="904"/>
      <c r="CC61" s="904"/>
      <c r="CD61" s="904"/>
      <c r="CE61" s="904"/>
      <c r="CF61" s="997"/>
      <c r="CG61" s="997"/>
      <c r="CH61" s="997"/>
      <c r="CI61" s="997"/>
      <c r="CJ61" s="997"/>
      <c r="CK61" s="981"/>
      <c r="CL61" s="981"/>
    </row>
    <row r="62" spans="1:90" x14ac:dyDescent="0.25">
      <c r="A62" s="1164"/>
      <c r="B62" s="948"/>
      <c r="C62" s="948"/>
      <c r="D62" s="981"/>
      <c r="E62" s="981"/>
      <c r="F62" s="981"/>
      <c r="G62" s="981"/>
      <c r="H62" s="948"/>
      <c r="I62" s="981"/>
      <c r="J62" s="981"/>
      <c r="K62" s="906"/>
      <c r="L62" s="906"/>
      <c r="M62" s="906"/>
      <c r="N62" s="906"/>
      <c r="O62" s="906"/>
      <c r="P62" s="906"/>
      <c r="Q62" s="906"/>
      <c r="R62" s="906"/>
      <c r="S62" s="906"/>
      <c r="T62" s="906"/>
      <c r="U62" s="906"/>
      <c r="V62" s="906"/>
      <c r="W62" s="906"/>
      <c r="X62" s="906"/>
      <c r="Y62" s="906"/>
      <c r="Z62" s="906"/>
      <c r="AA62" s="906"/>
      <c r="AB62" s="904"/>
      <c r="AC62" s="904"/>
      <c r="AD62" s="904"/>
      <c r="AE62" s="904"/>
      <c r="AF62" s="904"/>
      <c r="AG62" s="904"/>
      <c r="AH62" s="904"/>
      <c r="AI62" s="904"/>
      <c r="AJ62" s="904"/>
      <c r="AK62" s="904"/>
      <c r="AL62" s="904"/>
      <c r="AM62" s="904"/>
      <c r="AN62" s="904"/>
      <c r="AO62" s="904"/>
      <c r="AP62" s="911"/>
      <c r="AQ62" s="911"/>
      <c r="AR62" s="911"/>
      <c r="AS62" s="911"/>
      <c r="AT62" s="911"/>
      <c r="AU62" s="911"/>
      <c r="AV62" s="904"/>
      <c r="AW62" s="904"/>
      <c r="AX62" s="904"/>
      <c r="AY62" s="904"/>
      <c r="AZ62" s="904"/>
      <c r="BA62" s="904"/>
      <c r="BB62" s="904"/>
      <c r="BC62" s="904"/>
      <c r="BD62" s="904"/>
      <c r="BE62" s="904"/>
      <c r="BF62" s="904"/>
      <c r="BG62" s="904"/>
      <c r="BH62" s="904"/>
      <c r="BI62" s="904"/>
      <c r="BJ62" s="904"/>
      <c r="BK62" s="904"/>
      <c r="BL62" s="904"/>
      <c r="BM62" s="904"/>
      <c r="BN62" s="904"/>
      <c r="BO62" s="904"/>
      <c r="BP62" s="904"/>
      <c r="BQ62" s="904"/>
      <c r="BR62" s="904"/>
      <c r="BS62" s="904"/>
      <c r="BT62" s="904"/>
      <c r="BU62" s="904"/>
      <c r="BV62" s="904"/>
      <c r="BW62" s="904"/>
      <c r="BX62" s="904"/>
      <c r="BY62" s="904"/>
      <c r="BZ62" s="904"/>
      <c r="CA62" s="904"/>
      <c r="CB62" s="904"/>
      <c r="CC62" s="904"/>
      <c r="CD62" s="904"/>
      <c r="CE62" s="904"/>
      <c r="CF62" s="997"/>
      <c r="CG62" s="997"/>
      <c r="CH62" s="997"/>
      <c r="CI62" s="997"/>
      <c r="CJ62" s="997"/>
      <c r="CK62" s="981"/>
      <c r="CL62" s="981"/>
    </row>
    <row r="63" spans="1:90" ht="18" x14ac:dyDescent="0.25">
      <c r="A63" s="1164"/>
      <c r="B63" s="948"/>
      <c r="C63" s="993" t="s">
        <v>79</v>
      </c>
      <c r="D63" s="1166" t="s">
        <v>51</v>
      </c>
      <c r="E63" s="1166"/>
      <c r="F63" s="1166"/>
      <c r="G63" s="1166"/>
      <c r="H63" s="948"/>
      <c r="I63" s="981"/>
      <c r="J63" s="981"/>
      <c r="K63" s="906"/>
      <c r="L63" s="906"/>
      <c r="M63" s="906"/>
      <c r="N63" s="906"/>
      <c r="O63" s="906"/>
      <c r="P63" s="906"/>
      <c r="Q63" s="906"/>
      <c r="R63" s="906"/>
      <c r="S63" s="906"/>
      <c r="T63" s="906"/>
      <c r="U63" s="906"/>
      <c r="V63" s="906"/>
      <c r="W63" s="906"/>
      <c r="X63" s="906"/>
      <c r="Y63" s="906"/>
      <c r="Z63" s="906"/>
      <c r="AA63" s="906"/>
      <c r="AB63" s="904"/>
      <c r="AC63" s="904"/>
      <c r="AD63" s="904"/>
      <c r="AE63" s="904"/>
      <c r="AF63" s="904"/>
      <c r="AG63" s="904"/>
      <c r="AH63" s="904"/>
      <c r="AI63" s="904"/>
      <c r="AJ63" s="904"/>
      <c r="AK63" s="904"/>
      <c r="AL63" s="904"/>
      <c r="AM63" s="904"/>
      <c r="AN63" s="904"/>
      <c r="AO63" s="904"/>
      <c r="AP63" s="911"/>
      <c r="AQ63" s="911"/>
      <c r="AR63" s="911"/>
      <c r="AS63" s="911"/>
      <c r="AT63" s="911"/>
      <c r="AU63" s="911"/>
      <c r="AV63" s="904"/>
      <c r="AW63" s="904"/>
      <c r="AX63" s="904"/>
      <c r="AY63" s="904"/>
      <c r="AZ63" s="904"/>
      <c r="BA63" s="904"/>
      <c r="BB63" s="904"/>
      <c r="BC63" s="904"/>
      <c r="BD63" s="904"/>
      <c r="BE63" s="904"/>
      <c r="BF63" s="904"/>
      <c r="BG63" s="904"/>
      <c r="BH63" s="904"/>
      <c r="BI63" s="904"/>
      <c r="BJ63" s="904"/>
      <c r="BK63" s="904"/>
      <c r="BL63" s="904"/>
      <c r="BM63" s="904"/>
      <c r="BN63" s="904"/>
      <c r="BO63" s="904"/>
      <c r="BP63" s="904"/>
      <c r="BQ63" s="904"/>
      <c r="BR63" s="904"/>
      <c r="BS63" s="904"/>
      <c r="BT63" s="904"/>
      <c r="BU63" s="904"/>
      <c r="BV63" s="904"/>
      <c r="BW63" s="904"/>
      <c r="BX63" s="904"/>
      <c r="BY63" s="904"/>
      <c r="BZ63" s="904"/>
      <c r="CA63" s="904"/>
      <c r="CB63" s="904"/>
      <c r="CC63" s="904"/>
      <c r="CD63" s="904"/>
      <c r="CE63" s="904"/>
      <c r="CF63" s="997"/>
      <c r="CG63" s="997"/>
      <c r="CH63" s="997"/>
      <c r="CI63" s="997"/>
      <c r="CJ63" s="997"/>
      <c r="CK63" s="981"/>
      <c r="CL63" s="981"/>
    </row>
    <row r="64" spans="1:90" x14ac:dyDescent="0.25">
      <c r="A64" s="1164"/>
      <c r="B64" s="948"/>
      <c r="C64" s="948"/>
      <c r="D64" s="981"/>
      <c r="E64" s="981"/>
      <c r="F64" s="981"/>
      <c r="G64" s="981"/>
      <c r="H64" s="948"/>
      <c r="I64" s="981"/>
      <c r="J64" s="981"/>
      <c r="K64" s="906"/>
      <c r="L64" s="906"/>
      <c r="M64" s="906"/>
      <c r="N64" s="906"/>
      <c r="O64" s="906"/>
      <c r="P64" s="906"/>
      <c r="Q64" s="906"/>
      <c r="R64" s="906"/>
      <c r="S64" s="906"/>
      <c r="T64" s="906"/>
      <c r="U64" s="906"/>
      <c r="V64" s="906"/>
      <c r="W64" s="906"/>
      <c r="X64" s="906"/>
      <c r="Y64" s="906"/>
      <c r="Z64" s="906"/>
      <c r="AA64" s="906"/>
      <c r="AB64" s="904"/>
      <c r="AC64" s="904"/>
      <c r="AD64" s="904"/>
      <c r="AE64" s="904"/>
      <c r="AF64" s="904"/>
      <c r="AG64" s="904"/>
      <c r="AH64" s="904"/>
      <c r="AI64" s="904"/>
      <c r="AJ64" s="904"/>
      <c r="AK64" s="904"/>
      <c r="AL64" s="904"/>
      <c r="AM64" s="904"/>
      <c r="AN64" s="904"/>
      <c r="AO64" s="904"/>
      <c r="AP64" s="911"/>
      <c r="AQ64" s="911"/>
      <c r="AR64" s="911"/>
      <c r="AS64" s="911"/>
      <c r="AT64" s="911"/>
      <c r="AU64" s="911"/>
      <c r="AV64" s="904"/>
      <c r="AW64" s="904"/>
      <c r="AX64" s="904"/>
      <c r="AY64" s="904"/>
      <c r="AZ64" s="904"/>
      <c r="BA64" s="904"/>
      <c r="BB64" s="904"/>
      <c r="BC64" s="904"/>
      <c r="BD64" s="904"/>
      <c r="BE64" s="904"/>
      <c r="BF64" s="904"/>
      <c r="BG64" s="904"/>
      <c r="BH64" s="904"/>
      <c r="BI64" s="904"/>
      <c r="BJ64" s="904"/>
      <c r="BK64" s="904"/>
      <c r="BL64" s="904"/>
      <c r="BM64" s="904"/>
      <c r="BN64" s="904"/>
      <c r="BO64" s="904"/>
      <c r="BP64" s="904"/>
      <c r="BQ64" s="904"/>
      <c r="BR64" s="904"/>
      <c r="BS64" s="904"/>
      <c r="BT64" s="904"/>
      <c r="BU64" s="904"/>
      <c r="BV64" s="904"/>
      <c r="BW64" s="904"/>
      <c r="BX64" s="904"/>
      <c r="BY64" s="904"/>
      <c r="BZ64" s="904"/>
      <c r="CA64" s="904"/>
      <c r="CB64" s="904"/>
      <c r="CC64" s="904"/>
      <c r="CD64" s="904"/>
      <c r="CE64" s="904"/>
      <c r="CF64" s="997"/>
      <c r="CG64" s="997"/>
      <c r="CH64" s="997"/>
      <c r="CI64" s="997"/>
      <c r="CJ64" s="997"/>
      <c r="CK64" s="981"/>
      <c r="CL64" s="981"/>
    </row>
    <row r="65" spans="1:90" x14ac:dyDescent="0.25">
      <c r="A65" s="1164"/>
      <c r="B65" s="948"/>
      <c r="C65" s="948"/>
      <c r="D65" s="981"/>
      <c r="E65" s="981"/>
      <c r="F65" s="981"/>
      <c r="G65" s="981"/>
      <c r="H65" s="948"/>
      <c r="I65" s="981"/>
      <c r="J65" s="981"/>
      <c r="K65" s="906"/>
      <c r="L65" s="906"/>
      <c r="M65" s="906"/>
      <c r="N65" s="906"/>
      <c r="O65" s="906"/>
      <c r="P65" s="906"/>
      <c r="Q65" s="906"/>
      <c r="R65" s="906"/>
      <c r="S65" s="906"/>
      <c r="T65" s="906"/>
      <c r="U65" s="906"/>
      <c r="V65" s="906"/>
      <c r="W65" s="906"/>
      <c r="X65" s="906"/>
      <c r="Y65" s="906"/>
      <c r="Z65" s="906"/>
      <c r="AA65" s="906"/>
      <c r="AB65" s="904"/>
      <c r="AC65" s="904"/>
      <c r="AD65" s="904"/>
      <c r="AE65" s="904"/>
      <c r="AF65" s="904"/>
      <c r="AG65" s="904"/>
      <c r="AH65" s="904"/>
      <c r="AI65" s="904"/>
      <c r="AJ65" s="904"/>
      <c r="AK65" s="904"/>
      <c r="AL65" s="904"/>
      <c r="AM65" s="904"/>
      <c r="AN65" s="904"/>
      <c r="AO65" s="904"/>
      <c r="AP65" s="911"/>
      <c r="AQ65" s="911"/>
      <c r="AR65" s="911"/>
      <c r="AS65" s="911"/>
      <c r="AT65" s="911"/>
      <c r="AU65" s="911"/>
      <c r="AV65" s="904"/>
      <c r="AW65" s="904"/>
      <c r="AX65" s="904"/>
      <c r="AY65" s="904"/>
      <c r="AZ65" s="904"/>
      <c r="BA65" s="904"/>
      <c r="BB65" s="904"/>
      <c r="BC65" s="904"/>
      <c r="BD65" s="904"/>
      <c r="BE65" s="904"/>
      <c r="BF65" s="904"/>
      <c r="BG65" s="904"/>
      <c r="BH65" s="904"/>
      <c r="BI65" s="904"/>
      <c r="BJ65" s="904"/>
      <c r="BK65" s="904"/>
      <c r="BL65" s="904"/>
      <c r="BM65" s="904"/>
      <c r="BN65" s="904"/>
      <c r="BO65" s="904"/>
      <c r="BP65" s="904"/>
      <c r="BQ65" s="904"/>
      <c r="BR65" s="904"/>
      <c r="BS65" s="904"/>
      <c r="BT65" s="904"/>
      <c r="BU65" s="904"/>
      <c r="BV65" s="904"/>
      <c r="BW65" s="904"/>
      <c r="BX65" s="904"/>
      <c r="BY65" s="904"/>
      <c r="BZ65" s="904"/>
      <c r="CA65" s="904"/>
      <c r="CB65" s="904"/>
      <c r="CC65" s="904"/>
      <c r="CD65" s="904"/>
      <c r="CE65" s="904"/>
      <c r="CF65" s="981"/>
      <c r="CG65" s="981"/>
      <c r="CH65" s="981"/>
      <c r="CI65" s="981"/>
      <c r="CJ65" s="981"/>
      <c r="CK65" s="981"/>
      <c r="CL65" s="981"/>
    </row>
    <row r="66" spans="1:90" x14ac:dyDescent="0.25">
      <c r="A66" s="1164"/>
      <c r="B66" s="948"/>
      <c r="C66" s="948"/>
      <c r="D66" s="981"/>
      <c r="E66" s="981"/>
      <c r="F66" s="981"/>
      <c r="G66" s="981"/>
      <c r="H66" s="948"/>
      <c r="I66" s="981"/>
      <c r="J66" s="981"/>
      <c r="K66" s="906"/>
      <c r="L66" s="906"/>
      <c r="M66" s="906"/>
      <c r="N66" s="906"/>
      <c r="O66" s="906"/>
      <c r="P66" s="906"/>
      <c r="Q66" s="906"/>
      <c r="R66" s="906"/>
      <c r="S66" s="906"/>
      <c r="T66" s="906"/>
      <c r="U66" s="906"/>
      <c r="V66" s="906"/>
      <c r="W66" s="906"/>
      <c r="X66" s="906"/>
      <c r="Y66" s="906"/>
      <c r="Z66" s="906"/>
      <c r="AA66" s="906"/>
      <c r="AB66" s="904"/>
      <c r="AC66" s="904"/>
      <c r="AD66" s="904"/>
      <c r="AE66" s="904"/>
      <c r="AF66" s="904"/>
      <c r="AG66" s="904"/>
      <c r="AH66" s="904"/>
      <c r="AI66" s="904"/>
      <c r="AJ66" s="904"/>
      <c r="AK66" s="904"/>
      <c r="AL66" s="904"/>
      <c r="AM66" s="904"/>
      <c r="AN66" s="904"/>
      <c r="AO66" s="904"/>
      <c r="AP66" s="911"/>
      <c r="AQ66" s="911"/>
      <c r="AR66" s="911"/>
      <c r="AS66" s="911"/>
      <c r="AT66" s="911"/>
      <c r="AU66" s="911"/>
      <c r="AV66" s="904"/>
      <c r="AW66" s="904"/>
      <c r="AX66" s="904"/>
      <c r="AY66" s="904"/>
      <c r="AZ66" s="904"/>
      <c r="BA66" s="904"/>
      <c r="BB66" s="904"/>
      <c r="BC66" s="904"/>
      <c r="BD66" s="904"/>
      <c r="BE66" s="904"/>
      <c r="BF66" s="904"/>
      <c r="BG66" s="904"/>
      <c r="BH66" s="904"/>
      <c r="BI66" s="904"/>
      <c r="BJ66" s="904"/>
      <c r="BK66" s="904"/>
      <c r="BL66" s="904"/>
      <c r="BM66" s="904"/>
      <c r="BN66" s="904"/>
      <c r="BO66" s="904"/>
      <c r="BP66" s="904"/>
      <c r="BQ66" s="904"/>
      <c r="BR66" s="904"/>
      <c r="BS66" s="904"/>
      <c r="BT66" s="904"/>
      <c r="BU66" s="904"/>
      <c r="BV66" s="904"/>
      <c r="BW66" s="904"/>
      <c r="BX66" s="904"/>
      <c r="BY66" s="904"/>
      <c r="BZ66" s="904"/>
      <c r="CA66" s="904"/>
      <c r="CB66" s="904"/>
      <c r="CC66" s="904"/>
      <c r="CD66" s="904"/>
      <c r="CE66" s="904"/>
      <c r="CF66" s="981"/>
      <c r="CG66" s="981"/>
      <c r="CH66" s="981"/>
      <c r="CI66" s="981"/>
      <c r="CJ66" s="981"/>
      <c r="CK66" s="981"/>
      <c r="CL66" s="981"/>
    </row>
    <row r="67" spans="1:90" x14ac:dyDescent="0.25">
      <c r="A67" s="1164"/>
      <c r="B67" s="948"/>
      <c r="C67" s="948"/>
      <c r="D67" s="981"/>
      <c r="E67" s="981"/>
      <c r="F67" s="981"/>
      <c r="G67" s="981"/>
      <c r="H67" s="948"/>
      <c r="I67" s="981"/>
      <c r="J67" s="981"/>
      <c r="K67" s="906"/>
      <c r="L67" s="906"/>
      <c r="M67" s="906"/>
      <c r="N67" s="906"/>
      <c r="O67" s="906"/>
      <c r="P67" s="906"/>
      <c r="Q67" s="906"/>
      <c r="R67" s="906"/>
      <c r="S67" s="906"/>
      <c r="T67" s="906"/>
      <c r="U67" s="906"/>
      <c r="V67" s="906"/>
      <c r="W67" s="906"/>
      <c r="X67" s="906"/>
      <c r="Y67" s="906"/>
      <c r="Z67" s="906"/>
      <c r="AA67" s="906"/>
      <c r="AB67" s="904"/>
      <c r="AC67" s="904"/>
      <c r="AD67" s="904"/>
      <c r="AE67" s="904"/>
      <c r="AF67" s="904"/>
      <c r="AG67" s="904"/>
      <c r="AH67" s="904"/>
      <c r="AI67" s="904"/>
      <c r="AJ67" s="904"/>
      <c r="AK67" s="904"/>
      <c r="AL67" s="904"/>
      <c r="AM67" s="904"/>
      <c r="AN67" s="904"/>
      <c r="AO67" s="904"/>
      <c r="AP67" s="911"/>
      <c r="AQ67" s="911"/>
      <c r="AR67" s="911"/>
      <c r="AS67" s="911"/>
      <c r="AT67" s="911"/>
      <c r="AU67" s="911"/>
      <c r="AV67" s="904"/>
      <c r="AW67" s="904"/>
      <c r="AX67" s="904"/>
      <c r="AY67" s="904"/>
      <c r="AZ67" s="904"/>
      <c r="BA67" s="904"/>
      <c r="BB67" s="904"/>
      <c r="BC67" s="904"/>
      <c r="BD67" s="904"/>
      <c r="BE67" s="904"/>
      <c r="BF67" s="904"/>
      <c r="BG67" s="904"/>
      <c r="BH67" s="904"/>
      <c r="BI67" s="904"/>
      <c r="BJ67" s="904"/>
      <c r="BK67" s="904"/>
      <c r="BL67" s="904"/>
      <c r="BM67" s="904"/>
      <c r="BN67" s="904"/>
      <c r="BO67" s="904"/>
      <c r="BP67" s="904"/>
      <c r="BQ67" s="904"/>
      <c r="BR67" s="904"/>
      <c r="BS67" s="904"/>
      <c r="BT67" s="904"/>
      <c r="BU67" s="904"/>
      <c r="BV67" s="904"/>
      <c r="BW67" s="904"/>
      <c r="BX67" s="904"/>
      <c r="BY67" s="904"/>
      <c r="BZ67" s="904"/>
      <c r="CA67" s="904"/>
      <c r="CB67" s="904"/>
      <c r="CC67" s="904"/>
      <c r="CD67" s="904"/>
      <c r="CE67" s="904"/>
      <c r="CF67" s="981"/>
      <c r="CG67" s="981"/>
      <c r="CH67" s="981"/>
      <c r="CI67" s="981"/>
      <c r="CJ67" s="981"/>
      <c r="CK67" s="981"/>
      <c r="CL67" s="981"/>
    </row>
    <row r="68" spans="1:90" x14ac:dyDescent="0.25">
      <c r="A68" s="1164"/>
      <c r="B68" s="948"/>
      <c r="C68" s="948"/>
      <c r="D68" s="981"/>
      <c r="E68" s="981"/>
      <c r="F68" s="981"/>
      <c r="G68" s="981"/>
      <c r="H68" s="948"/>
      <c r="I68" s="981"/>
      <c r="J68" s="981"/>
      <c r="K68" s="906"/>
      <c r="L68" s="906"/>
      <c r="M68" s="906"/>
      <c r="N68" s="906"/>
      <c r="O68" s="906"/>
      <c r="P68" s="906"/>
      <c r="Q68" s="906"/>
      <c r="R68" s="906"/>
      <c r="S68" s="906"/>
      <c r="T68" s="906"/>
      <c r="U68" s="906"/>
      <c r="V68" s="906"/>
      <c r="W68" s="906"/>
      <c r="X68" s="906"/>
      <c r="Y68" s="906"/>
      <c r="Z68" s="906"/>
      <c r="AA68" s="906"/>
      <c r="AB68" s="904"/>
      <c r="AC68" s="904"/>
      <c r="AD68" s="904"/>
      <c r="AE68" s="904"/>
      <c r="AF68" s="904"/>
      <c r="AG68" s="904"/>
      <c r="AH68" s="904"/>
      <c r="AI68" s="904"/>
      <c r="AJ68" s="904"/>
      <c r="AK68" s="904"/>
      <c r="AL68" s="904"/>
      <c r="AM68" s="904"/>
      <c r="AN68" s="904"/>
      <c r="AO68" s="904"/>
      <c r="AP68" s="911"/>
      <c r="AQ68" s="911"/>
      <c r="AR68" s="911"/>
      <c r="AS68" s="911"/>
      <c r="AT68" s="911"/>
      <c r="AU68" s="911"/>
      <c r="AV68" s="904"/>
      <c r="AW68" s="904"/>
      <c r="AX68" s="904"/>
      <c r="AY68" s="904"/>
      <c r="AZ68" s="904"/>
      <c r="BA68" s="904"/>
      <c r="BB68" s="904"/>
      <c r="BC68" s="904"/>
      <c r="BD68" s="904"/>
      <c r="BE68" s="904"/>
      <c r="BF68" s="904"/>
      <c r="BG68" s="904"/>
      <c r="BH68" s="904"/>
      <c r="BI68" s="904"/>
      <c r="BJ68" s="904"/>
      <c r="BK68" s="904"/>
      <c r="BL68" s="904"/>
      <c r="BM68" s="904"/>
      <c r="BN68" s="904"/>
      <c r="BO68" s="904"/>
      <c r="BP68" s="904"/>
      <c r="BQ68" s="904"/>
      <c r="BR68" s="904"/>
      <c r="BS68" s="904"/>
      <c r="BT68" s="904"/>
      <c r="BU68" s="904"/>
      <c r="BV68" s="904"/>
      <c r="BW68" s="904"/>
      <c r="BX68" s="904"/>
      <c r="BY68" s="904"/>
      <c r="BZ68" s="904"/>
      <c r="CA68" s="904"/>
      <c r="CB68" s="904"/>
      <c r="CC68" s="904"/>
      <c r="CD68" s="904"/>
      <c r="CE68" s="904"/>
      <c r="CF68" s="981"/>
      <c r="CG68" s="981"/>
      <c r="CH68" s="981"/>
      <c r="CI68" s="981"/>
      <c r="CJ68" s="981"/>
      <c r="CK68" s="981"/>
      <c r="CL68" s="981"/>
    </row>
    <row r="69" spans="1:90" x14ac:dyDescent="0.25">
      <c r="A69" s="1164"/>
      <c r="B69" s="948"/>
      <c r="C69" s="948"/>
      <c r="D69" s="981"/>
      <c r="E69" s="981"/>
      <c r="F69" s="981"/>
      <c r="G69" s="981"/>
      <c r="H69" s="948"/>
      <c r="I69" s="981"/>
      <c r="J69" s="981"/>
      <c r="K69" s="898"/>
      <c r="L69" s="898"/>
      <c r="M69" s="898"/>
      <c r="N69" s="1011"/>
      <c r="O69" s="1011"/>
      <c r="P69" s="898"/>
      <c r="Q69" s="898"/>
      <c r="R69" s="898"/>
      <c r="S69" s="898"/>
      <c r="T69" s="898"/>
      <c r="U69" s="898"/>
      <c r="V69" s="898"/>
      <c r="W69" s="898"/>
      <c r="X69" s="898"/>
      <c r="Y69" s="898"/>
      <c r="Z69" s="898"/>
      <c r="AA69" s="898"/>
      <c r="AB69" s="898"/>
      <c r="AC69" s="898"/>
      <c r="AD69" s="898"/>
      <c r="AE69" s="898"/>
      <c r="AF69" s="898"/>
      <c r="AG69" s="898"/>
      <c r="AH69" s="898"/>
      <c r="AI69" s="898"/>
      <c r="AJ69" s="898"/>
      <c r="AK69" s="898"/>
      <c r="AL69" s="898"/>
      <c r="AM69" s="898"/>
      <c r="AN69" s="898"/>
      <c r="AO69" s="898"/>
      <c r="AP69" s="898"/>
      <c r="AQ69" s="898"/>
      <c r="AR69" s="898"/>
      <c r="AS69" s="898"/>
      <c r="AT69" s="898"/>
      <c r="AU69" s="898"/>
      <c r="AV69" s="898"/>
      <c r="AW69" s="898"/>
      <c r="AX69" s="898"/>
      <c r="AY69" s="898"/>
      <c r="AZ69" s="898"/>
      <c r="BA69" s="898"/>
      <c r="BB69" s="898"/>
      <c r="BC69" s="898"/>
      <c r="BD69" s="898"/>
      <c r="BE69" s="898"/>
      <c r="BF69" s="898"/>
      <c r="BG69" s="898"/>
      <c r="BH69" s="898"/>
      <c r="BI69" s="898"/>
      <c r="BJ69" s="898"/>
      <c r="BK69" s="898"/>
      <c r="BL69" s="898"/>
      <c r="BM69" s="898"/>
      <c r="BN69" s="898"/>
      <c r="BO69" s="898"/>
      <c r="BP69" s="898"/>
      <c r="BQ69" s="898"/>
      <c r="BR69" s="898"/>
      <c r="BS69" s="898"/>
      <c r="BT69" s="898"/>
      <c r="BU69" s="898"/>
      <c r="BV69" s="898"/>
      <c r="BW69" s="898"/>
      <c r="BX69" s="898"/>
      <c r="BY69" s="898"/>
      <c r="BZ69" s="898"/>
      <c r="CA69" s="898"/>
      <c r="CB69" s="898"/>
      <c r="CC69" s="898"/>
      <c r="CD69" s="898"/>
      <c r="CE69" s="898"/>
      <c r="CF69" s="981"/>
      <c r="CG69" s="981"/>
      <c r="CH69" s="981"/>
      <c r="CI69" s="981"/>
      <c r="CJ69" s="981"/>
      <c r="CK69" s="981"/>
      <c r="CL69" s="898"/>
    </row>
    <row r="70" spans="1:90" x14ac:dyDescent="0.25">
      <c r="A70" s="1164"/>
      <c r="B70" s="948"/>
      <c r="C70" s="948"/>
      <c r="D70" s="981"/>
      <c r="E70" s="981"/>
      <c r="F70" s="981"/>
      <c r="G70" s="981"/>
      <c r="H70" s="948"/>
      <c r="I70" s="981"/>
      <c r="J70" s="981"/>
      <c r="K70" s="898"/>
      <c r="L70" s="898"/>
      <c r="M70" s="898"/>
      <c r="N70" s="1011"/>
      <c r="O70" s="1011"/>
      <c r="P70" s="898"/>
      <c r="Q70" s="898"/>
      <c r="R70" s="898"/>
      <c r="S70" s="898"/>
      <c r="T70" s="898"/>
      <c r="U70" s="898"/>
      <c r="V70" s="898"/>
      <c r="W70" s="898"/>
      <c r="X70" s="898"/>
      <c r="Y70" s="898"/>
      <c r="Z70" s="898"/>
      <c r="AA70" s="898"/>
      <c r="AB70" s="898"/>
      <c r="AC70" s="898"/>
      <c r="AD70" s="898"/>
      <c r="AE70" s="898"/>
      <c r="AF70" s="898"/>
      <c r="AG70" s="898"/>
      <c r="AH70" s="898"/>
      <c r="AI70" s="898"/>
      <c r="AJ70" s="898"/>
      <c r="AK70" s="898"/>
      <c r="AL70" s="898"/>
      <c r="AM70" s="898"/>
      <c r="AN70" s="898"/>
      <c r="AO70" s="898"/>
      <c r="AP70" s="898"/>
      <c r="AQ70" s="898"/>
      <c r="AR70" s="898"/>
      <c r="AS70" s="898"/>
      <c r="AT70" s="898"/>
      <c r="AU70" s="898"/>
      <c r="AV70" s="898"/>
      <c r="AW70" s="898"/>
      <c r="AX70" s="898"/>
      <c r="AY70" s="898"/>
      <c r="AZ70" s="898"/>
      <c r="BA70" s="898"/>
      <c r="BB70" s="898"/>
      <c r="BC70" s="898"/>
      <c r="BD70" s="898"/>
      <c r="BE70" s="898"/>
      <c r="BF70" s="898"/>
      <c r="BG70" s="898"/>
      <c r="BH70" s="898"/>
      <c r="BI70" s="898"/>
      <c r="BJ70" s="898"/>
      <c r="BK70" s="898"/>
      <c r="BL70" s="898"/>
      <c r="BM70" s="898"/>
      <c r="BN70" s="898"/>
      <c r="BO70" s="898"/>
      <c r="BP70" s="898"/>
      <c r="BQ70" s="898"/>
      <c r="BR70" s="898"/>
      <c r="BS70" s="898"/>
      <c r="BT70" s="898"/>
      <c r="BU70" s="898"/>
      <c r="BV70" s="898"/>
      <c r="BW70" s="898"/>
      <c r="BX70" s="898"/>
      <c r="BY70" s="898"/>
      <c r="BZ70" s="898"/>
      <c r="CA70" s="898"/>
      <c r="CB70" s="898"/>
      <c r="CC70" s="898"/>
      <c r="CD70" s="898"/>
      <c r="CE70" s="898"/>
      <c r="CF70" s="981"/>
      <c r="CG70" s="981"/>
      <c r="CH70" s="981"/>
      <c r="CI70" s="981"/>
      <c r="CJ70" s="981"/>
      <c r="CK70" s="981"/>
      <c r="CL70" s="898"/>
    </row>
    <row r="71" spans="1:90" x14ac:dyDescent="0.25">
      <c r="A71" s="1164"/>
      <c r="B71" s="998"/>
      <c r="C71" s="998"/>
      <c r="D71" s="898"/>
      <c r="E71" s="898"/>
      <c r="F71" s="901"/>
      <c r="G71" s="898"/>
      <c r="H71" s="998"/>
      <c r="I71" s="901"/>
      <c r="J71" s="901"/>
      <c r="K71" s="898"/>
      <c r="L71" s="898"/>
      <c r="M71" s="898"/>
      <c r="N71" s="1011"/>
      <c r="O71" s="1011"/>
      <c r="P71" s="898"/>
      <c r="Q71" s="898"/>
      <c r="R71" s="898"/>
      <c r="S71" s="898"/>
      <c r="T71" s="898"/>
      <c r="U71" s="898"/>
      <c r="V71" s="898"/>
      <c r="W71" s="898"/>
      <c r="X71" s="898"/>
      <c r="Y71" s="898"/>
      <c r="Z71" s="898"/>
      <c r="AA71" s="898"/>
      <c r="AB71" s="898"/>
      <c r="AC71" s="898"/>
      <c r="AD71" s="898"/>
      <c r="AE71" s="898"/>
      <c r="AF71" s="898"/>
      <c r="AG71" s="898"/>
      <c r="AH71" s="898"/>
      <c r="AI71" s="898"/>
      <c r="AJ71" s="898"/>
      <c r="AK71" s="898"/>
      <c r="AL71" s="898"/>
      <c r="AM71" s="898"/>
      <c r="AN71" s="898"/>
      <c r="AO71" s="898"/>
      <c r="AP71" s="898"/>
      <c r="AQ71" s="898"/>
      <c r="AR71" s="898"/>
      <c r="AS71" s="898"/>
      <c r="AT71" s="898"/>
      <c r="AU71" s="898"/>
      <c r="AV71" s="898"/>
      <c r="AW71" s="898"/>
      <c r="AX71" s="898"/>
      <c r="AY71" s="898"/>
      <c r="AZ71" s="898"/>
      <c r="BA71" s="898"/>
      <c r="BB71" s="898"/>
      <c r="BC71" s="898"/>
      <c r="BD71" s="898"/>
      <c r="BE71" s="898"/>
      <c r="BF71" s="898"/>
      <c r="BG71" s="898"/>
      <c r="BH71" s="898"/>
      <c r="BI71" s="898"/>
      <c r="BJ71" s="898"/>
      <c r="BK71" s="898"/>
      <c r="BL71" s="898"/>
      <c r="BM71" s="898"/>
      <c r="BN71" s="898"/>
      <c r="BO71" s="898"/>
      <c r="BP71" s="898"/>
      <c r="BQ71" s="898"/>
      <c r="BR71" s="898"/>
      <c r="BS71" s="898"/>
      <c r="BT71" s="898"/>
      <c r="BU71" s="898"/>
      <c r="BV71" s="898"/>
      <c r="BW71" s="898"/>
      <c r="BX71" s="898"/>
      <c r="BY71" s="898"/>
      <c r="BZ71" s="898"/>
      <c r="CA71" s="898"/>
      <c r="CB71" s="898"/>
      <c r="CC71" s="898"/>
      <c r="CD71" s="898"/>
      <c r="CE71" s="898"/>
      <c r="CF71" s="981"/>
      <c r="CG71" s="981"/>
      <c r="CH71" s="981"/>
      <c r="CI71" s="981"/>
      <c r="CJ71" s="981"/>
      <c r="CK71" s="981"/>
      <c r="CL71" s="898"/>
    </row>
    <row r="72" spans="1:90" x14ac:dyDescent="0.25">
      <c r="A72" s="1164"/>
      <c r="B72" s="998"/>
      <c r="C72" s="998"/>
      <c r="D72" s="898"/>
      <c r="E72" s="898"/>
      <c r="F72" s="901"/>
      <c r="G72" s="898"/>
      <c r="H72" s="998"/>
      <c r="I72" s="901"/>
      <c r="J72" s="901"/>
      <c r="K72" s="898"/>
      <c r="L72" s="898"/>
      <c r="M72" s="898"/>
      <c r="N72" s="1011"/>
      <c r="O72" s="1011"/>
      <c r="P72" s="898"/>
      <c r="Q72" s="898"/>
      <c r="R72" s="898"/>
      <c r="S72" s="898"/>
      <c r="T72" s="898"/>
      <c r="U72" s="898"/>
      <c r="V72" s="898"/>
      <c r="W72" s="898"/>
      <c r="X72" s="898"/>
      <c r="Y72" s="898"/>
      <c r="Z72" s="898"/>
      <c r="AA72" s="898"/>
      <c r="AB72" s="898"/>
      <c r="AC72" s="898"/>
      <c r="AD72" s="898"/>
      <c r="AE72" s="898"/>
      <c r="AF72" s="898"/>
      <c r="AG72" s="898"/>
      <c r="AH72" s="898"/>
      <c r="AI72" s="898"/>
      <c r="AJ72" s="898"/>
      <c r="AK72" s="898"/>
      <c r="AL72" s="898"/>
      <c r="AM72" s="898"/>
      <c r="AN72" s="898"/>
      <c r="AO72" s="898"/>
      <c r="AP72" s="898"/>
      <c r="AQ72" s="898"/>
      <c r="AR72" s="898"/>
      <c r="AS72" s="898"/>
      <c r="AT72" s="898"/>
      <c r="AU72" s="898"/>
      <c r="AV72" s="898"/>
      <c r="AW72" s="898"/>
      <c r="AX72" s="898"/>
      <c r="AY72" s="898"/>
      <c r="AZ72" s="898"/>
      <c r="BA72" s="898"/>
      <c r="BB72" s="898"/>
      <c r="BC72" s="898"/>
      <c r="BD72" s="898"/>
      <c r="BE72" s="898"/>
      <c r="BF72" s="898"/>
      <c r="BG72" s="898"/>
      <c r="BH72" s="898"/>
      <c r="BI72" s="898"/>
      <c r="BJ72" s="898"/>
      <c r="BK72" s="898"/>
      <c r="BL72" s="898"/>
      <c r="BM72" s="898"/>
      <c r="BN72" s="898"/>
      <c r="BO72" s="898"/>
      <c r="BP72" s="898"/>
      <c r="BQ72" s="898"/>
      <c r="BR72" s="898"/>
      <c r="BS72" s="898"/>
      <c r="BT72" s="898"/>
      <c r="BU72" s="898"/>
      <c r="BV72" s="898"/>
      <c r="BW72" s="898"/>
      <c r="BX72" s="898"/>
      <c r="BY72" s="898"/>
      <c r="BZ72" s="898"/>
      <c r="CA72" s="898"/>
      <c r="CB72" s="898"/>
      <c r="CC72" s="898"/>
      <c r="CD72" s="898"/>
      <c r="CE72" s="898"/>
      <c r="CF72" s="981"/>
      <c r="CG72" s="981"/>
      <c r="CH72" s="981"/>
      <c r="CI72" s="981"/>
      <c r="CJ72" s="981"/>
      <c r="CK72" s="981"/>
      <c r="CL72" s="898"/>
    </row>
    <row r="73" spans="1:90" x14ac:dyDescent="0.25">
      <c r="A73" s="898"/>
      <c r="B73" s="898"/>
      <c r="C73" s="898"/>
      <c r="D73" s="898"/>
      <c r="E73" s="898"/>
      <c r="F73" s="898"/>
      <c r="G73" s="898"/>
      <c r="H73" s="898"/>
      <c r="I73" s="898"/>
      <c r="J73" s="898"/>
      <c r="K73" s="898"/>
      <c r="L73" s="898"/>
      <c r="M73" s="898"/>
      <c r="N73" s="1011"/>
      <c r="O73" s="1011"/>
      <c r="P73" s="898"/>
      <c r="Q73" s="898"/>
      <c r="R73" s="898"/>
      <c r="S73" s="898"/>
      <c r="T73" s="898"/>
      <c r="U73" s="898"/>
      <c r="V73" s="898"/>
      <c r="W73" s="898"/>
      <c r="X73" s="898"/>
      <c r="Y73" s="898"/>
      <c r="Z73" s="898"/>
      <c r="AA73" s="898"/>
      <c r="AB73" s="898"/>
      <c r="AC73" s="898"/>
      <c r="AD73" s="898"/>
      <c r="AE73" s="898"/>
      <c r="AF73" s="898"/>
      <c r="AG73" s="898"/>
      <c r="AH73" s="898"/>
      <c r="AI73" s="898"/>
      <c r="AJ73" s="898"/>
      <c r="AK73" s="898"/>
      <c r="AL73" s="898"/>
      <c r="AM73" s="898"/>
      <c r="AN73" s="898"/>
      <c r="AO73" s="898"/>
      <c r="AP73" s="898"/>
      <c r="AQ73" s="898"/>
      <c r="AR73" s="898"/>
      <c r="AS73" s="898"/>
      <c r="AT73" s="898"/>
      <c r="AU73" s="898"/>
      <c r="AV73" s="898"/>
      <c r="AW73" s="898"/>
      <c r="AX73" s="898"/>
      <c r="AY73" s="898"/>
      <c r="AZ73" s="898"/>
      <c r="BA73" s="898"/>
      <c r="BB73" s="898"/>
      <c r="BC73" s="898"/>
      <c r="BD73" s="898"/>
      <c r="BE73" s="898"/>
      <c r="BF73" s="898"/>
      <c r="BG73" s="898"/>
      <c r="BH73" s="898"/>
      <c r="BI73" s="898"/>
      <c r="BJ73" s="898"/>
      <c r="BK73" s="898"/>
      <c r="BL73" s="898"/>
      <c r="BM73" s="898"/>
      <c r="BN73" s="898"/>
      <c r="BO73" s="898"/>
      <c r="BP73" s="898"/>
      <c r="BQ73" s="898"/>
      <c r="BR73" s="898"/>
      <c r="BS73" s="898"/>
      <c r="BT73" s="898"/>
      <c r="BU73" s="898"/>
      <c r="BV73" s="898"/>
      <c r="BW73" s="898"/>
      <c r="BX73" s="898"/>
      <c r="BY73" s="898"/>
      <c r="BZ73" s="898"/>
      <c r="CA73" s="898"/>
      <c r="CB73" s="898"/>
      <c r="CC73" s="898"/>
      <c r="CD73" s="898"/>
      <c r="CE73" s="898"/>
      <c r="CF73" s="981"/>
      <c r="CG73" s="981"/>
      <c r="CH73" s="981"/>
      <c r="CI73" s="981"/>
      <c r="CJ73" s="981"/>
      <c r="CK73" s="981"/>
      <c r="CL73" s="898"/>
    </row>
    <row r="74" spans="1:90" x14ac:dyDescent="0.25">
      <c r="A74" s="898"/>
      <c r="B74" s="898"/>
      <c r="C74" s="898"/>
      <c r="D74" s="898"/>
      <c r="E74" s="898"/>
      <c r="F74" s="898"/>
      <c r="G74" s="898"/>
      <c r="H74" s="898"/>
      <c r="I74" s="898"/>
      <c r="J74" s="898"/>
      <c r="K74" s="898"/>
      <c r="L74" s="898"/>
      <c r="M74" s="898"/>
      <c r="N74" s="1011"/>
      <c r="O74" s="1011"/>
      <c r="P74" s="898"/>
      <c r="Q74" s="898"/>
      <c r="R74" s="898"/>
      <c r="S74" s="898"/>
      <c r="T74" s="898"/>
      <c r="U74" s="898"/>
      <c r="V74" s="898"/>
      <c r="W74" s="898"/>
      <c r="X74" s="898"/>
      <c r="Y74" s="898"/>
      <c r="Z74" s="898"/>
      <c r="AA74" s="898"/>
      <c r="AB74" s="898"/>
      <c r="AC74" s="898"/>
      <c r="AD74" s="898"/>
      <c r="AE74" s="898"/>
      <c r="AF74" s="898"/>
      <c r="AG74" s="898"/>
      <c r="AH74" s="898"/>
      <c r="AI74" s="898"/>
      <c r="AJ74" s="898"/>
      <c r="AK74" s="898"/>
      <c r="AL74" s="898"/>
      <c r="AM74" s="898"/>
      <c r="AN74" s="898"/>
      <c r="AO74" s="898"/>
      <c r="AP74" s="898"/>
      <c r="AQ74" s="898"/>
      <c r="AR74" s="898"/>
      <c r="AS74" s="898"/>
      <c r="AT74" s="898"/>
      <c r="AU74" s="898"/>
      <c r="AV74" s="898"/>
      <c r="AW74" s="898"/>
      <c r="AX74" s="898"/>
      <c r="AY74" s="898"/>
      <c r="AZ74" s="898"/>
      <c r="BA74" s="898"/>
      <c r="BB74" s="898"/>
      <c r="BC74" s="898"/>
      <c r="BD74" s="898"/>
      <c r="BE74" s="898"/>
      <c r="BF74" s="898"/>
      <c r="BG74" s="898"/>
      <c r="BH74" s="898"/>
      <c r="BI74" s="898"/>
      <c r="BJ74" s="898"/>
      <c r="BK74" s="898"/>
      <c r="BL74" s="898"/>
      <c r="BM74" s="898"/>
      <c r="BN74" s="898"/>
      <c r="BO74" s="898"/>
      <c r="BP74" s="898"/>
      <c r="BQ74" s="898"/>
      <c r="BR74" s="898"/>
      <c r="BS74" s="898"/>
      <c r="BT74" s="898"/>
      <c r="BU74" s="898"/>
      <c r="BV74" s="898"/>
      <c r="BW74" s="898"/>
      <c r="BX74" s="898"/>
      <c r="BY74" s="898"/>
      <c r="BZ74" s="898"/>
      <c r="CA74" s="898"/>
      <c r="CB74" s="898"/>
      <c r="CC74" s="898"/>
      <c r="CD74" s="898"/>
      <c r="CE74" s="898"/>
      <c r="CF74" s="981"/>
      <c r="CG74" s="981"/>
      <c r="CH74" s="981"/>
      <c r="CI74" s="981"/>
      <c r="CJ74" s="981"/>
      <c r="CK74" s="981"/>
      <c r="CL74" s="898"/>
    </row>
    <row r="75" spans="1:90" x14ac:dyDescent="0.25">
      <c r="A75" s="898"/>
      <c r="B75" s="898"/>
      <c r="C75" s="898"/>
      <c r="D75" s="898"/>
      <c r="E75" s="898"/>
      <c r="F75" s="898"/>
      <c r="G75" s="898"/>
      <c r="H75" s="898"/>
      <c r="I75" s="898"/>
      <c r="J75" s="898"/>
      <c r="K75" s="898"/>
      <c r="L75" s="898"/>
      <c r="M75" s="898"/>
      <c r="N75" s="1011"/>
      <c r="O75" s="1011"/>
      <c r="P75" s="898"/>
      <c r="Q75" s="898"/>
      <c r="R75" s="898"/>
      <c r="S75" s="898"/>
      <c r="T75" s="898"/>
      <c r="U75" s="898"/>
      <c r="V75" s="898"/>
      <c r="W75" s="898"/>
      <c r="X75" s="898"/>
      <c r="Y75" s="898"/>
      <c r="Z75" s="898"/>
      <c r="AA75" s="898"/>
      <c r="AB75" s="898"/>
      <c r="AC75" s="898"/>
      <c r="AD75" s="898"/>
      <c r="AE75" s="898"/>
      <c r="AF75" s="898"/>
      <c r="AG75" s="898"/>
      <c r="AH75" s="898"/>
      <c r="AI75" s="898"/>
      <c r="AJ75" s="898"/>
      <c r="AK75" s="898"/>
      <c r="AL75" s="898"/>
      <c r="AM75" s="898"/>
      <c r="AN75" s="898"/>
      <c r="AO75" s="898"/>
      <c r="AP75" s="898"/>
      <c r="AQ75" s="898"/>
      <c r="AR75" s="898"/>
      <c r="AS75" s="898"/>
      <c r="AT75" s="898"/>
      <c r="AU75" s="898"/>
      <c r="AV75" s="898"/>
      <c r="AW75" s="898"/>
      <c r="AX75" s="898"/>
      <c r="AY75" s="898"/>
      <c r="AZ75" s="898"/>
      <c r="BA75" s="898"/>
      <c r="BB75" s="898"/>
      <c r="BC75" s="898"/>
      <c r="BD75" s="898"/>
      <c r="BE75" s="898"/>
      <c r="BF75" s="898"/>
      <c r="BG75" s="898"/>
      <c r="BH75" s="898"/>
      <c r="BI75" s="898"/>
      <c r="BJ75" s="898"/>
      <c r="BK75" s="898"/>
      <c r="BL75" s="898"/>
      <c r="BM75" s="898"/>
      <c r="BN75" s="898"/>
      <c r="BO75" s="898"/>
      <c r="BP75" s="898"/>
      <c r="BQ75" s="898"/>
      <c r="BR75" s="898"/>
      <c r="BS75" s="898"/>
      <c r="BT75" s="898"/>
      <c r="BU75" s="898"/>
      <c r="BV75" s="898"/>
      <c r="BW75" s="898"/>
      <c r="BX75" s="898"/>
      <c r="BY75" s="898"/>
      <c r="BZ75" s="898"/>
      <c r="CA75" s="898"/>
      <c r="CB75" s="898"/>
      <c r="CC75" s="898"/>
      <c r="CD75" s="898"/>
      <c r="CE75" s="898"/>
      <c r="CF75" s="981"/>
      <c r="CG75" s="981"/>
      <c r="CH75" s="981"/>
      <c r="CI75" s="981"/>
      <c r="CJ75" s="981"/>
      <c r="CK75" s="981"/>
      <c r="CL75" s="898"/>
    </row>
    <row r="76" spans="1:90" x14ac:dyDescent="0.25">
      <c r="A76" s="898"/>
      <c r="B76" s="898"/>
      <c r="C76" s="898"/>
      <c r="D76" s="898"/>
      <c r="E76" s="898"/>
      <c r="F76" s="898"/>
      <c r="G76" s="898"/>
      <c r="H76" s="898"/>
      <c r="I76" s="898"/>
      <c r="J76" s="898"/>
      <c r="K76" s="898"/>
      <c r="L76" s="898"/>
      <c r="M76" s="898"/>
      <c r="N76" s="1011"/>
      <c r="O76" s="1011"/>
      <c r="P76" s="898"/>
      <c r="Q76" s="898"/>
      <c r="R76" s="898"/>
      <c r="S76" s="898"/>
      <c r="T76" s="898"/>
      <c r="U76" s="898"/>
      <c r="V76" s="898"/>
      <c r="W76" s="898"/>
      <c r="X76" s="898"/>
      <c r="Y76" s="898"/>
      <c r="Z76" s="898"/>
      <c r="AA76" s="898"/>
      <c r="AB76" s="898"/>
      <c r="AC76" s="898"/>
      <c r="AD76" s="898"/>
      <c r="AE76" s="898"/>
      <c r="AF76" s="898"/>
      <c r="AG76" s="898"/>
      <c r="AH76" s="898"/>
      <c r="AI76" s="898"/>
      <c r="AJ76" s="898"/>
      <c r="AK76" s="898"/>
      <c r="AL76" s="898"/>
      <c r="AM76" s="898"/>
      <c r="AN76" s="898"/>
      <c r="AO76" s="898"/>
      <c r="AP76" s="898"/>
      <c r="AQ76" s="898"/>
      <c r="AR76" s="898"/>
      <c r="AS76" s="898"/>
      <c r="AT76" s="898"/>
      <c r="AU76" s="898"/>
      <c r="AV76" s="898"/>
      <c r="AW76" s="898"/>
      <c r="AX76" s="898"/>
      <c r="AY76" s="898"/>
      <c r="AZ76" s="898"/>
      <c r="BA76" s="898"/>
      <c r="BB76" s="898"/>
      <c r="BC76" s="898"/>
      <c r="BD76" s="898"/>
      <c r="BE76" s="898"/>
      <c r="BF76" s="898"/>
      <c r="BG76" s="898"/>
      <c r="BH76" s="898"/>
      <c r="BI76" s="898"/>
      <c r="BJ76" s="898"/>
      <c r="BK76" s="898"/>
      <c r="BL76" s="898"/>
      <c r="BM76" s="898"/>
      <c r="BN76" s="898"/>
      <c r="BO76" s="898"/>
      <c r="BP76" s="898"/>
      <c r="BQ76" s="898"/>
      <c r="BR76" s="898"/>
      <c r="BS76" s="898"/>
      <c r="BT76" s="898"/>
      <c r="BU76" s="898"/>
      <c r="BV76" s="898"/>
      <c r="BW76" s="898"/>
      <c r="BX76" s="898"/>
      <c r="BY76" s="898"/>
      <c r="BZ76" s="898"/>
      <c r="CA76" s="898"/>
      <c r="CB76" s="898"/>
      <c r="CC76" s="898"/>
      <c r="CD76" s="898"/>
      <c r="CE76" s="898"/>
      <c r="CF76" s="981"/>
      <c r="CG76" s="981"/>
      <c r="CH76" s="981"/>
      <c r="CI76" s="981"/>
      <c r="CJ76" s="981"/>
      <c r="CK76" s="981"/>
      <c r="CL76" s="898"/>
    </row>
    <row r="77" spans="1:90" x14ac:dyDescent="0.25">
      <c r="A77" s="898"/>
      <c r="B77" s="898"/>
      <c r="C77" s="898"/>
      <c r="D77" s="898"/>
      <c r="E77" s="898"/>
      <c r="F77" s="898"/>
      <c r="G77" s="898"/>
      <c r="H77" s="898"/>
      <c r="I77" s="898"/>
      <c r="J77" s="898"/>
      <c r="K77" s="898"/>
      <c r="L77" s="898"/>
      <c r="M77" s="898"/>
      <c r="N77" s="1011"/>
      <c r="O77" s="1011"/>
      <c r="P77" s="898"/>
      <c r="Q77" s="898"/>
      <c r="R77" s="898"/>
      <c r="S77" s="898"/>
      <c r="T77" s="898"/>
      <c r="U77" s="898"/>
      <c r="V77" s="898"/>
      <c r="W77" s="898"/>
      <c r="X77" s="898"/>
      <c r="Y77" s="898"/>
      <c r="Z77" s="898"/>
      <c r="AA77" s="898"/>
      <c r="AB77" s="898"/>
      <c r="AC77" s="898"/>
      <c r="AD77" s="898"/>
      <c r="AE77" s="898"/>
      <c r="AF77" s="898"/>
      <c r="AG77" s="898"/>
      <c r="AH77" s="898"/>
      <c r="AI77" s="898"/>
      <c r="AJ77" s="898"/>
      <c r="AK77" s="898"/>
      <c r="AL77" s="898"/>
      <c r="AM77" s="898"/>
      <c r="AN77" s="898"/>
      <c r="AO77" s="898"/>
      <c r="AP77" s="898"/>
      <c r="AQ77" s="898"/>
      <c r="AR77" s="898"/>
      <c r="AS77" s="898"/>
      <c r="AT77" s="898"/>
      <c r="AU77" s="898"/>
      <c r="AV77" s="898"/>
      <c r="AW77" s="898"/>
      <c r="AX77" s="898"/>
      <c r="AY77" s="898"/>
      <c r="AZ77" s="898"/>
      <c r="BA77" s="898"/>
      <c r="BB77" s="898"/>
      <c r="BC77" s="898"/>
      <c r="BD77" s="898"/>
      <c r="BE77" s="898"/>
      <c r="BF77" s="898"/>
      <c r="BG77" s="898"/>
      <c r="BH77" s="898"/>
      <c r="BI77" s="898"/>
      <c r="BJ77" s="898"/>
      <c r="BK77" s="898"/>
      <c r="BL77" s="898"/>
      <c r="BM77" s="898"/>
      <c r="BN77" s="898"/>
      <c r="BO77" s="898"/>
      <c r="BP77" s="898"/>
      <c r="BQ77" s="898"/>
      <c r="BR77" s="898"/>
      <c r="BS77" s="898"/>
      <c r="BT77" s="898"/>
      <c r="BU77" s="898"/>
      <c r="BV77" s="898"/>
      <c r="BW77" s="898"/>
      <c r="BX77" s="898"/>
      <c r="BY77" s="898"/>
      <c r="BZ77" s="898"/>
      <c r="CA77" s="898"/>
      <c r="CB77" s="898"/>
      <c r="CC77" s="898"/>
      <c r="CD77" s="898"/>
      <c r="CE77" s="898"/>
      <c r="CF77" s="981"/>
      <c r="CG77" s="981"/>
      <c r="CH77" s="981"/>
      <c r="CI77" s="981"/>
      <c r="CJ77" s="981"/>
      <c r="CK77" s="981"/>
      <c r="CL77" s="898"/>
    </row>
    <row r="78" spans="1:90" x14ac:dyDescent="0.25">
      <c r="A78" s="898"/>
      <c r="B78" s="898"/>
      <c r="C78" s="898"/>
      <c r="D78" s="898"/>
      <c r="E78" s="898"/>
      <c r="F78" s="898"/>
      <c r="G78" s="898"/>
      <c r="H78" s="898"/>
      <c r="I78" s="898"/>
      <c r="J78" s="898"/>
      <c r="K78" s="898"/>
      <c r="L78" s="898"/>
      <c r="M78" s="898"/>
      <c r="N78" s="1011"/>
      <c r="O78" s="1011"/>
      <c r="P78" s="898"/>
      <c r="Q78" s="898"/>
      <c r="R78" s="898"/>
      <c r="S78" s="898"/>
      <c r="T78" s="898"/>
      <c r="U78" s="898"/>
      <c r="V78" s="898"/>
      <c r="W78" s="898"/>
      <c r="X78" s="898"/>
      <c r="Y78" s="898"/>
      <c r="Z78" s="898"/>
      <c r="AA78" s="898"/>
      <c r="AB78" s="898"/>
      <c r="AC78" s="898"/>
      <c r="AD78" s="898"/>
      <c r="AE78" s="898"/>
      <c r="AF78" s="898"/>
      <c r="AG78" s="898"/>
      <c r="AH78" s="898"/>
      <c r="AI78" s="898"/>
      <c r="AJ78" s="898"/>
      <c r="AK78" s="898"/>
      <c r="AL78" s="898"/>
      <c r="AM78" s="898"/>
      <c r="AN78" s="898"/>
      <c r="AO78" s="898"/>
      <c r="AP78" s="898"/>
      <c r="AQ78" s="898"/>
      <c r="AR78" s="898"/>
      <c r="AS78" s="898"/>
      <c r="AT78" s="898"/>
      <c r="AU78" s="898"/>
      <c r="AV78" s="898"/>
      <c r="AW78" s="898"/>
      <c r="AX78" s="898"/>
      <c r="AY78" s="898"/>
      <c r="AZ78" s="898"/>
      <c r="BA78" s="898"/>
      <c r="BB78" s="898"/>
      <c r="BC78" s="898"/>
      <c r="BD78" s="898"/>
      <c r="BE78" s="898"/>
      <c r="BF78" s="898"/>
      <c r="BG78" s="898"/>
      <c r="BH78" s="898"/>
      <c r="BI78" s="898"/>
      <c r="BJ78" s="898"/>
      <c r="BK78" s="898"/>
      <c r="BL78" s="898"/>
      <c r="BM78" s="898"/>
      <c r="BN78" s="898"/>
      <c r="BO78" s="898"/>
      <c r="BP78" s="898"/>
      <c r="BQ78" s="898"/>
      <c r="BR78" s="898"/>
      <c r="BS78" s="898"/>
      <c r="BT78" s="898"/>
      <c r="BU78" s="898"/>
      <c r="BV78" s="898"/>
      <c r="BW78" s="898"/>
      <c r="BX78" s="898"/>
      <c r="BY78" s="898"/>
      <c r="BZ78" s="898"/>
      <c r="CA78" s="898"/>
      <c r="CB78" s="898"/>
      <c r="CC78" s="898"/>
      <c r="CD78" s="898"/>
      <c r="CE78" s="898"/>
      <c r="CF78" s="981"/>
      <c r="CG78" s="981"/>
      <c r="CH78" s="981"/>
      <c r="CI78" s="981"/>
      <c r="CJ78" s="981"/>
      <c r="CK78" s="981"/>
      <c r="CL78" s="898"/>
    </row>
    <row r="79" spans="1:90" x14ac:dyDescent="0.25">
      <c r="A79" s="898"/>
      <c r="B79" s="898"/>
      <c r="C79" s="898"/>
      <c r="D79" s="898"/>
      <c r="E79" s="898"/>
      <c r="F79" s="898"/>
      <c r="G79" s="898"/>
      <c r="H79" s="898"/>
      <c r="I79" s="898"/>
      <c r="J79" s="898"/>
      <c r="K79" s="898"/>
      <c r="L79" s="898"/>
      <c r="M79" s="898"/>
      <c r="N79" s="1011"/>
      <c r="O79" s="1011"/>
      <c r="P79" s="898"/>
      <c r="Q79" s="898"/>
      <c r="R79" s="898"/>
      <c r="S79" s="898"/>
      <c r="T79" s="898"/>
      <c r="U79" s="898"/>
      <c r="V79" s="898"/>
      <c r="W79" s="898"/>
      <c r="X79" s="898"/>
      <c r="Y79" s="898"/>
      <c r="Z79" s="898"/>
      <c r="AA79" s="898"/>
      <c r="AB79" s="898"/>
      <c r="AC79" s="898"/>
      <c r="AD79" s="898"/>
      <c r="AE79" s="898"/>
      <c r="AF79" s="898"/>
      <c r="AG79" s="898"/>
      <c r="AH79" s="898"/>
      <c r="AI79" s="898"/>
      <c r="AJ79" s="898"/>
      <c r="AK79" s="898"/>
      <c r="AL79" s="898"/>
      <c r="AM79" s="898"/>
      <c r="AN79" s="898"/>
      <c r="AO79" s="898"/>
      <c r="AP79" s="898"/>
      <c r="AQ79" s="898"/>
      <c r="AR79" s="898"/>
      <c r="AS79" s="898"/>
      <c r="AT79" s="898"/>
      <c r="AU79" s="898"/>
      <c r="AV79" s="898"/>
      <c r="AW79" s="898"/>
      <c r="AX79" s="898"/>
      <c r="AY79" s="898"/>
      <c r="AZ79" s="898"/>
      <c r="BA79" s="898"/>
      <c r="BB79" s="898"/>
      <c r="BC79" s="898"/>
      <c r="BD79" s="898"/>
      <c r="BE79" s="898"/>
      <c r="BF79" s="898"/>
      <c r="BG79" s="898"/>
      <c r="BH79" s="898"/>
      <c r="BI79" s="898"/>
      <c r="BJ79" s="898"/>
      <c r="BK79" s="898"/>
      <c r="BL79" s="898"/>
      <c r="BM79" s="898"/>
      <c r="BN79" s="898"/>
      <c r="BO79" s="898"/>
      <c r="BP79" s="898"/>
      <c r="BQ79" s="898"/>
      <c r="BR79" s="898"/>
      <c r="BS79" s="898"/>
      <c r="BT79" s="898"/>
      <c r="BU79" s="898"/>
      <c r="BV79" s="898"/>
      <c r="BW79" s="898"/>
      <c r="BX79" s="898"/>
      <c r="BY79" s="898"/>
      <c r="BZ79" s="898"/>
      <c r="CA79" s="898"/>
      <c r="CB79" s="898"/>
      <c r="CC79" s="898"/>
      <c r="CD79" s="898"/>
      <c r="CE79" s="898"/>
      <c r="CF79" s="981"/>
      <c r="CG79" s="981"/>
      <c r="CH79" s="981"/>
      <c r="CI79" s="981"/>
      <c r="CJ79" s="981"/>
      <c r="CK79" s="981"/>
      <c r="CL79" s="898"/>
    </row>
    <row r="80" spans="1:90" x14ac:dyDescent="0.25">
      <c r="A80" s="898"/>
      <c r="B80" s="898"/>
      <c r="C80" s="898"/>
      <c r="D80" s="898"/>
      <c r="E80" s="898"/>
      <c r="F80" s="898"/>
      <c r="G80" s="898"/>
      <c r="H80" s="898"/>
      <c r="I80" s="898"/>
      <c r="J80" s="898"/>
      <c r="K80" s="898"/>
      <c r="L80" s="898"/>
      <c r="M80" s="898"/>
      <c r="N80" s="1011"/>
      <c r="O80" s="1011"/>
      <c r="P80" s="898"/>
      <c r="Q80" s="898"/>
      <c r="R80" s="898"/>
      <c r="S80" s="898"/>
      <c r="T80" s="898"/>
      <c r="U80" s="898"/>
      <c r="V80" s="898"/>
      <c r="W80" s="898"/>
      <c r="X80" s="898"/>
      <c r="Y80" s="898"/>
      <c r="Z80" s="898"/>
      <c r="AA80" s="898"/>
      <c r="AB80" s="898"/>
      <c r="AC80" s="898"/>
      <c r="AD80" s="898"/>
      <c r="AE80" s="898"/>
      <c r="AF80" s="898"/>
      <c r="AG80" s="898"/>
      <c r="AH80" s="898"/>
      <c r="AI80" s="898"/>
      <c r="AJ80" s="898"/>
      <c r="AK80" s="898"/>
      <c r="AL80" s="898"/>
      <c r="AM80" s="898"/>
      <c r="AN80" s="898"/>
      <c r="AO80" s="898"/>
      <c r="AP80" s="898"/>
      <c r="AQ80" s="898"/>
      <c r="AR80" s="898"/>
      <c r="AS80" s="898"/>
      <c r="AT80" s="898"/>
      <c r="AU80" s="898"/>
      <c r="AV80" s="898"/>
      <c r="AW80" s="898"/>
      <c r="AX80" s="898"/>
      <c r="AY80" s="898"/>
      <c r="AZ80" s="898"/>
      <c r="BA80" s="898"/>
      <c r="BB80" s="898"/>
      <c r="BC80" s="898"/>
      <c r="BD80" s="898"/>
      <c r="BE80" s="898"/>
      <c r="BF80" s="898"/>
      <c r="BG80" s="898"/>
      <c r="BH80" s="898"/>
      <c r="BI80" s="898"/>
      <c r="BJ80" s="898"/>
      <c r="BK80" s="898"/>
      <c r="BL80" s="898"/>
      <c r="BM80" s="898"/>
      <c r="BN80" s="898"/>
      <c r="BO80" s="898"/>
      <c r="BP80" s="898"/>
      <c r="BQ80" s="898"/>
      <c r="BR80" s="898"/>
      <c r="BS80" s="898"/>
      <c r="BT80" s="898"/>
      <c r="BU80" s="898"/>
      <c r="BV80" s="898"/>
      <c r="BW80" s="898"/>
      <c r="BX80" s="898"/>
      <c r="BY80" s="898"/>
      <c r="BZ80" s="898"/>
      <c r="CA80" s="898"/>
      <c r="CB80" s="898"/>
      <c r="CC80" s="898"/>
      <c r="CD80" s="898"/>
      <c r="CE80" s="898"/>
      <c r="CF80" s="981"/>
      <c r="CG80" s="981"/>
      <c r="CH80" s="981"/>
      <c r="CI80" s="981"/>
      <c r="CJ80" s="981"/>
      <c r="CK80" s="981"/>
      <c r="CL80" s="898"/>
    </row>
    <row r="81" spans="84:89" x14ac:dyDescent="0.25">
      <c r="CF81" s="981"/>
      <c r="CG81" s="981"/>
      <c r="CH81" s="981"/>
      <c r="CI81" s="981"/>
      <c r="CJ81" s="981"/>
      <c r="CK81" s="981"/>
    </row>
    <row r="82" spans="84:89" x14ac:dyDescent="0.25">
      <c r="CF82" s="981"/>
      <c r="CG82" s="981"/>
      <c r="CH82" s="981"/>
      <c r="CI82" s="981"/>
      <c r="CJ82" s="981"/>
      <c r="CK82" s="981"/>
    </row>
    <row r="83" spans="84:89" x14ac:dyDescent="0.25">
      <c r="CF83" s="981"/>
      <c r="CG83" s="981"/>
      <c r="CH83" s="981"/>
      <c r="CI83" s="981"/>
      <c r="CJ83" s="981"/>
      <c r="CK83" s="981"/>
    </row>
    <row r="84" spans="84:89" x14ac:dyDescent="0.25">
      <c r="CF84" s="981"/>
      <c r="CG84" s="981"/>
      <c r="CH84" s="981"/>
      <c r="CI84" s="981"/>
      <c r="CJ84" s="981"/>
      <c r="CK84" s="981"/>
    </row>
    <row r="85" spans="84:89" x14ac:dyDescent="0.25">
      <c r="CF85" s="981"/>
      <c r="CG85" s="981"/>
      <c r="CH85" s="981"/>
      <c r="CI85" s="981"/>
      <c r="CJ85" s="981"/>
      <c r="CK85" s="981"/>
    </row>
    <row r="86" spans="84:89" x14ac:dyDescent="0.25">
      <c r="CF86" s="981"/>
      <c r="CG86" s="981"/>
      <c r="CH86" s="981"/>
      <c r="CI86" s="981"/>
      <c r="CJ86" s="981"/>
      <c r="CK86" s="981"/>
    </row>
    <row r="87" spans="84:89" x14ac:dyDescent="0.25">
      <c r="CF87" s="981"/>
      <c r="CG87" s="981"/>
      <c r="CH87" s="981"/>
      <c r="CI87" s="981"/>
      <c r="CJ87" s="981"/>
      <c r="CK87" s="981"/>
    </row>
    <row r="88" spans="84:89" x14ac:dyDescent="0.25">
      <c r="CF88" s="981"/>
      <c r="CG88" s="981"/>
      <c r="CH88" s="981"/>
      <c r="CI88" s="981"/>
      <c r="CJ88" s="981"/>
      <c r="CK88" s="981"/>
    </row>
    <row r="89" spans="84:89" x14ac:dyDescent="0.25">
      <c r="CF89" s="981"/>
      <c r="CG89" s="981"/>
      <c r="CH89" s="981"/>
      <c r="CI89" s="981"/>
      <c r="CJ89" s="981"/>
      <c r="CK89" s="981"/>
    </row>
    <row r="90" spans="84:89" x14ac:dyDescent="0.25">
      <c r="CF90" s="981"/>
      <c r="CG90" s="981"/>
      <c r="CH90" s="981"/>
      <c r="CI90" s="981"/>
      <c r="CJ90" s="981"/>
      <c r="CK90" s="981"/>
    </row>
    <row r="91" spans="84:89" x14ac:dyDescent="0.25">
      <c r="CF91" s="981"/>
      <c r="CG91" s="981"/>
      <c r="CH91" s="981"/>
      <c r="CI91" s="981"/>
      <c r="CJ91" s="981"/>
      <c r="CK91" s="981"/>
    </row>
    <row r="92" spans="84:89" x14ac:dyDescent="0.25">
      <c r="CF92" s="981"/>
      <c r="CG92" s="981"/>
      <c r="CH92" s="981"/>
      <c r="CI92" s="981"/>
      <c r="CJ92" s="981"/>
      <c r="CK92" s="981"/>
    </row>
    <row r="93" spans="84:89" x14ac:dyDescent="0.25">
      <c r="CF93" s="981"/>
      <c r="CG93" s="981"/>
      <c r="CH93" s="981"/>
      <c r="CI93" s="981"/>
      <c r="CJ93" s="981"/>
      <c r="CK93" s="981"/>
    </row>
    <row r="94" spans="84:89" x14ac:dyDescent="0.25">
      <c r="CF94" s="981"/>
      <c r="CG94" s="981"/>
      <c r="CH94" s="981"/>
      <c r="CI94" s="981"/>
      <c r="CJ94" s="981"/>
      <c r="CK94" s="981"/>
    </row>
    <row r="95" spans="84:89" x14ac:dyDescent="0.25">
      <c r="CF95" s="981"/>
      <c r="CG95" s="981"/>
      <c r="CH95" s="981"/>
      <c r="CI95" s="981"/>
      <c r="CJ95" s="981"/>
      <c r="CK95" s="981"/>
    </row>
    <row r="96" spans="84:89" x14ac:dyDescent="0.25">
      <c r="CF96" s="981"/>
      <c r="CG96" s="981"/>
      <c r="CH96" s="981"/>
      <c r="CI96" s="981"/>
      <c r="CJ96" s="981"/>
      <c r="CK96" s="981"/>
    </row>
    <row r="97" spans="84:89" x14ac:dyDescent="0.25">
      <c r="CF97" s="981"/>
      <c r="CG97" s="981"/>
      <c r="CH97" s="981"/>
      <c r="CI97" s="981"/>
      <c r="CJ97" s="981"/>
      <c r="CK97" s="981"/>
    </row>
    <row r="98" spans="84:89" x14ac:dyDescent="0.25">
      <c r="CF98" s="981"/>
      <c r="CG98" s="981"/>
      <c r="CH98" s="981"/>
      <c r="CI98" s="981"/>
      <c r="CJ98" s="981"/>
      <c r="CK98" s="981"/>
    </row>
    <row r="99" spans="84:89" x14ac:dyDescent="0.25">
      <c r="CF99" s="981"/>
      <c r="CG99" s="981"/>
      <c r="CH99" s="981"/>
      <c r="CI99" s="981"/>
      <c r="CJ99" s="981"/>
      <c r="CK99" s="981"/>
    </row>
    <row r="100" spans="84:89" x14ac:dyDescent="0.25">
      <c r="CF100" s="981"/>
      <c r="CG100" s="981"/>
      <c r="CH100" s="981"/>
      <c r="CI100" s="981"/>
      <c r="CJ100" s="981"/>
      <c r="CK100" s="981"/>
    </row>
    <row r="101" spans="84:89" x14ac:dyDescent="0.25">
      <c r="CF101" s="981"/>
      <c r="CG101" s="981"/>
      <c r="CH101" s="981"/>
      <c r="CI101" s="981"/>
      <c r="CJ101" s="981"/>
      <c r="CK101" s="981"/>
    </row>
    <row r="102" spans="84:89" x14ac:dyDescent="0.25">
      <c r="CF102" s="981"/>
      <c r="CG102" s="981"/>
      <c r="CH102" s="981"/>
      <c r="CI102" s="981"/>
      <c r="CJ102" s="981"/>
      <c r="CK102" s="981"/>
    </row>
    <row r="103" spans="84:89" x14ac:dyDescent="0.25">
      <c r="CF103" s="981"/>
      <c r="CG103" s="981"/>
      <c r="CH103" s="981"/>
      <c r="CI103" s="981"/>
      <c r="CJ103" s="981"/>
      <c r="CK103" s="981"/>
    </row>
    <row r="104" spans="84:89" x14ac:dyDescent="0.25">
      <c r="CF104" s="981"/>
      <c r="CG104" s="981"/>
      <c r="CH104" s="981"/>
      <c r="CI104" s="981"/>
      <c r="CJ104" s="981"/>
      <c r="CK104" s="981"/>
    </row>
    <row r="105" spans="84:89" x14ac:dyDescent="0.25">
      <c r="CF105" s="981"/>
      <c r="CG105" s="981"/>
      <c r="CH105" s="981"/>
      <c r="CI105" s="981"/>
      <c r="CJ105" s="981"/>
      <c r="CK105" s="981"/>
    </row>
    <row r="106" spans="84:89" x14ac:dyDescent="0.25">
      <c r="CF106" s="981"/>
      <c r="CG106" s="981"/>
      <c r="CH106" s="981"/>
      <c r="CI106" s="981"/>
      <c r="CJ106" s="981"/>
      <c r="CK106" s="898"/>
    </row>
    <row r="107" spans="84:89" x14ac:dyDescent="0.25">
      <c r="CF107" s="981"/>
      <c r="CG107" s="981"/>
      <c r="CH107" s="981"/>
      <c r="CI107" s="981"/>
      <c r="CJ107" s="981"/>
      <c r="CK107" s="898"/>
    </row>
    <row r="108" spans="84:89" x14ac:dyDescent="0.25">
      <c r="CF108" s="981"/>
      <c r="CG108" s="981"/>
      <c r="CH108" s="981"/>
      <c r="CI108" s="981"/>
      <c r="CJ108" s="981"/>
      <c r="CK108" s="898"/>
    </row>
    <row r="109" spans="84:89" x14ac:dyDescent="0.25">
      <c r="CF109" s="981"/>
      <c r="CG109" s="981"/>
      <c r="CH109" s="981"/>
      <c r="CI109" s="981"/>
      <c r="CJ109" s="981"/>
      <c r="CK109" s="898"/>
    </row>
    <row r="110" spans="84:89" x14ac:dyDescent="0.25">
      <c r="CF110" s="981"/>
      <c r="CG110" s="981"/>
      <c r="CH110" s="981"/>
      <c r="CI110" s="981"/>
      <c r="CJ110" s="981"/>
      <c r="CK110" s="898"/>
    </row>
    <row r="111" spans="84:89" x14ac:dyDescent="0.25">
      <c r="CF111" s="981"/>
      <c r="CG111" s="981"/>
      <c r="CH111" s="981"/>
      <c r="CI111" s="981"/>
      <c r="CJ111" s="981"/>
      <c r="CK111" s="898"/>
    </row>
    <row r="112" spans="84:89" x14ac:dyDescent="0.25">
      <c r="CF112" s="981"/>
      <c r="CG112" s="981"/>
      <c r="CH112" s="981"/>
      <c r="CI112" s="981"/>
      <c r="CJ112" s="981"/>
      <c r="CK112" s="898"/>
    </row>
    <row r="113" spans="84:88" x14ac:dyDescent="0.25">
      <c r="CF113" s="981"/>
      <c r="CG113" s="981"/>
      <c r="CH113" s="981"/>
      <c r="CI113" s="981"/>
      <c r="CJ113" s="981"/>
    </row>
    <row r="114" spans="84:88" x14ac:dyDescent="0.25">
      <c r="CF114" s="981"/>
      <c r="CG114" s="981"/>
      <c r="CH114" s="981"/>
      <c r="CI114" s="981"/>
      <c r="CJ114" s="981"/>
    </row>
    <row r="115" spans="84:88" x14ac:dyDescent="0.25">
      <c r="CF115" s="981"/>
      <c r="CG115" s="981"/>
      <c r="CH115" s="981"/>
      <c r="CI115" s="981"/>
      <c r="CJ115" s="981"/>
    </row>
    <row r="116" spans="84:88" x14ac:dyDescent="0.25">
      <c r="CF116" s="981"/>
      <c r="CG116" s="981"/>
      <c r="CH116" s="981"/>
      <c r="CI116" s="981"/>
      <c r="CJ116" s="981"/>
    </row>
    <row r="117" spans="84:88" x14ac:dyDescent="0.25">
      <c r="CF117" s="981"/>
      <c r="CG117" s="981"/>
      <c r="CH117" s="981"/>
      <c r="CI117" s="981"/>
      <c r="CJ117" s="981"/>
    </row>
    <row r="118" spans="84:88" x14ac:dyDescent="0.25">
      <c r="CF118" s="981"/>
      <c r="CG118" s="981"/>
      <c r="CH118" s="981"/>
      <c r="CI118" s="981"/>
      <c r="CJ118" s="981"/>
    </row>
    <row r="119" spans="84:88" x14ac:dyDescent="0.25">
      <c r="CF119" s="981"/>
      <c r="CG119" s="981"/>
      <c r="CH119" s="981"/>
      <c r="CI119" s="981"/>
      <c r="CJ119" s="981"/>
    </row>
    <row r="120" spans="84:88" x14ac:dyDescent="0.25">
      <c r="CF120" s="981"/>
      <c r="CG120" s="981"/>
      <c r="CH120" s="981"/>
      <c r="CI120" s="981"/>
      <c r="CJ120" s="981"/>
    </row>
    <row r="121" spans="84:88" x14ac:dyDescent="0.25">
      <c r="CF121" s="981"/>
      <c r="CG121" s="981"/>
      <c r="CH121" s="981"/>
      <c r="CI121" s="981"/>
      <c r="CJ121" s="981"/>
    </row>
    <row r="122" spans="84:88" x14ac:dyDescent="0.25">
      <c r="CF122" s="981"/>
      <c r="CG122" s="981"/>
      <c r="CH122" s="981"/>
      <c r="CI122" s="981"/>
      <c r="CJ122" s="981"/>
    </row>
  </sheetData>
  <mergeCells count="45">
    <mergeCell ref="I28:J28"/>
    <mergeCell ref="I20:J20"/>
    <mergeCell ref="I21:J21"/>
    <mergeCell ref="I22:J22"/>
    <mergeCell ref="I23:J23"/>
    <mergeCell ref="I25:J25"/>
    <mergeCell ref="I26:J26"/>
    <mergeCell ref="I27:J27"/>
    <mergeCell ref="I38:J38"/>
    <mergeCell ref="I47:J47"/>
    <mergeCell ref="I29:J29"/>
    <mergeCell ref="I30:J30"/>
    <mergeCell ref="I31:J31"/>
    <mergeCell ref="I32:J32"/>
    <mergeCell ref="I16:J16"/>
    <mergeCell ref="I17:J17"/>
    <mergeCell ref="I18:J18"/>
    <mergeCell ref="I19:J19"/>
    <mergeCell ref="I12:J12"/>
    <mergeCell ref="I13:J13"/>
    <mergeCell ref="I14:J14"/>
    <mergeCell ref="D1:Q1"/>
    <mergeCell ref="CF1:CJ1"/>
    <mergeCell ref="A4:I4"/>
    <mergeCell ref="BV3:CD3"/>
    <mergeCell ref="AJ2:AO2"/>
    <mergeCell ref="AV2:BE2"/>
    <mergeCell ref="BF2:BR2"/>
    <mergeCell ref="AP2:AU2"/>
    <mergeCell ref="I5:J5"/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7:J7"/>
    <mergeCell ref="I8:J8"/>
    <mergeCell ref="I9:J9"/>
    <mergeCell ref="I10:J10"/>
    <mergeCell ref="I11:J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2"/>
  <sheetViews>
    <sheetView topLeftCell="A15" workbookViewId="0">
      <selection activeCell="O35" sqref="O35"/>
    </sheetView>
  </sheetViews>
  <sheetFormatPr baseColWidth="10" defaultRowHeight="15" x14ac:dyDescent="0.25"/>
  <cols>
    <col min="14" max="14" width="13.7109375" bestFit="1" customWidth="1"/>
  </cols>
  <sheetData>
    <row r="1" spans="1:90" ht="23.25" thickBot="1" x14ac:dyDescent="0.3">
      <c r="A1" s="783"/>
      <c r="B1" s="783"/>
      <c r="C1" s="783"/>
      <c r="D1" s="1180" t="s">
        <v>0</v>
      </c>
      <c r="E1" s="1181"/>
      <c r="F1" s="1181"/>
      <c r="G1" s="1181"/>
      <c r="H1" s="1181"/>
      <c r="I1" s="1181"/>
      <c r="J1" s="1181"/>
      <c r="K1" s="1181"/>
      <c r="L1" s="1181"/>
      <c r="M1" s="1181"/>
      <c r="N1" s="1181"/>
      <c r="O1" s="1181"/>
      <c r="P1" s="1181"/>
      <c r="Q1" s="1182"/>
      <c r="R1" s="783"/>
      <c r="S1" s="783"/>
      <c r="T1" s="783"/>
      <c r="U1" s="783"/>
      <c r="V1" s="783"/>
      <c r="W1" s="783"/>
      <c r="X1" s="783"/>
      <c r="Y1" s="783"/>
      <c r="Z1" s="783"/>
      <c r="AA1" s="783"/>
      <c r="AB1" s="783"/>
      <c r="AC1" s="783"/>
      <c r="AD1" s="783"/>
      <c r="AE1" s="783"/>
      <c r="AF1" s="783"/>
      <c r="AG1" s="783"/>
      <c r="AH1" s="783"/>
      <c r="AI1" s="783"/>
      <c r="AJ1" s="783"/>
      <c r="AK1" s="783"/>
      <c r="AL1" s="783"/>
      <c r="AM1" s="783"/>
      <c r="AN1" s="783"/>
      <c r="AO1" s="783"/>
      <c r="AP1" s="783"/>
      <c r="AQ1" s="783"/>
      <c r="AR1" s="783"/>
      <c r="AS1" s="783"/>
      <c r="AT1" s="783"/>
      <c r="AU1" s="783"/>
      <c r="AV1" s="783"/>
      <c r="AW1" s="783"/>
      <c r="AX1" s="783"/>
      <c r="AY1" s="783"/>
      <c r="AZ1" s="783"/>
      <c r="BA1" s="783"/>
      <c r="BB1" s="783"/>
      <c r="BC1" s="783"/>
      <c r="BD1" s="783"/>
      <c r="BE1" s="783"/>
      <c r="BF1" s="783"/>
      <c r="BG1" s="783"/>
      <c r="BH1" s="783"/>
      <c r="BI1" s="783"/>
      <c r="BJ1" s="783"/>
      <c r="BK1" s="783"/>
      <c r="BL1" s="783"/>
      <c r="BM1" s="783"/>
      <c r="BN1" s="783"/>
      <c r="BO1" s="783"/>
      <c r="BP1" s="783"/>
      <c r="BQ1" s="783"/>
      <c r="BR1" s="783"/>
      <c r="BS1" s="783"/>
      <c r="BT1" s="783"/>
      <c r="BU1" s="783"/>
      <c r="BV1" s="783"/>
      <c r="BW1" s="783"/>
      <c r="BX1" s="783"/>
      <c r="BY1" s="783"/>
      <c r="BZ1" s="783"/>
      <c r="CA1" s="783"/>
      <c r="CB1" s="783"/>
      <c r="CC1" s="783"/>
      <c r="CD1" s="783"/>
      <c r="CE1" s="783"/>
      <c r="CF1" s="1183"/>
      <c r="CG1" s="1184"/>
      <c r="CH1" s="1184"/>
      <c r="CI1" s="1184"/>
      <c r="CJ1" s="1184"/>
      <c r="CK1" s="783"/>
      <c r="CL1" s="783"/>
    </row>
    <row r="2" spans="1:90" x14ac:dyDescent="0.25">
      <c r="A2" s="783"/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1011"/>
      <c r="O2" s="1011"/>
      <c r="P2" s="783"/>
      <c r="Q2" s="783"/>
      <c r="R2" s="783"/>
      <c r="S2" s="783"/>
      <c r="T2" s="783"/>
      <c r="U2" s="783"/>
      <c r="V2" s="783"/>
      <c r="W2" s="783"/>
      <c r="X2" s="783"/>
      <c r="Y2" s="783"/>
      <c r="Z2" s="783"/>
      <c r="AA2" s="783"/>
      <c r="AB2" s="783"/>
      <c r="AC2" s="783"/>
      <c r="AD2" s="783"/>
      <c r="AE2" s="783"/>
      <c r="AF2" s="783"/>
      <c r="AG2" s="783"/>
      <c r="AH2" s="783"/>
      <c r="AI2" s="783"/>
      <c r="AJ2" s="1186" t="s">
        <v>1</v>
      </c>
      <c r="AK2" s="1187"/>
      <c r="AL2" s="1187"/>
      <c r="AM2" s="1187"/>
      <c r="AN2" s="1187"/>
      <c r="AO2" s="1188"/>
      <c r="AP2" s="1189" t="s">
        <v>2</v>
      </c>
      <c r="AQ2" s="1190"/>
      <c r="AR2" s="1190"/>
      <c r="AS2" s="1190"/>
      <c r="AT2" s="1190"/>
      <c r="AU2" s="1191"/>
      <c r="AV2" s="1186" t="s">
        <v>3</v>
      </c>
      <c r="AW2" s="1187"/>
      <c r="AX2" s="1187"/>
      <c r="AY2" s="1187"/>
      <c r="AZ2" s="1187"/>
      <c r="BA2" s="1187"/>
      <c r="BB2" s="1187"/>
      <c r="BC2" s="1187"/>
      <c r="BD2" s="1187"/>
      <c r="BE2" s="1188"/>
      <c r="BF2" s="1186" t="s">
        <v>4</v>
      </c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8"/>
      <c r="BS2" s="783"/>
      <c r="BT2" s="783"/>
      <c r="BU2" s="783"/>
      <c r="BV2" s="783"/>
      <c r="BW2" s="783"/>
      <c r="BX2" s="783"/>
      <c r="BY2" s="783"/>
      <c r="BZ2" s="783"/>
      <c r="CA2" s="783"/>
      <c r="CB2" s="783"/>
      <c r="CC2" s="783"/>
      <c r="CD2" s="783"/>
      <c r="CE2" s="783"/>
      <c r="CF2" s="783"/>
      <c r="CG2" s="783"/>
      <c r="CH2" s="783"/>
      <c r="CI2" s="783"/>
      <c r="CJ2" s="783"/>
      <c r="CK2" s="783"/>
      <c r="CL2" s="783"/>
    </row>
    <row r="3" spans="1:90" x14ac:dyDescent="0.25">
      <c r="A3" s="783"/>
      <c r="B3" s="783"/>
      <c r="C3" s="783"/>
      <c r="D3" s="783"/>
      <c r="E3" s="783"/>
      <c r="F3" s="783"/>
      <c r="G3" s="783"/>
      <c r="H3" s="783"/>
      <c r="I3" s="783"/>
      <c r="J3" s="783"/>
      <c r="K3" s="785" t="s">
        <v>5</v>
      </c>
      <c r="L3" s="785" t="s">
        <v>6</v>
      </c>
      <c r="M3" s="783"/>
      <c r="N3" s="1011"/>
      <c r="O3" s="1011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5" t="s">
        <v>7</v>
      </c>
      <c r="AB3" s="783"/>
      <c r="AC3" s="783"/>
      <c r="AD3" s="783"/>
      <c r="AE3" s="783"/>
      <c r="AF3" s="783"/>
      <c r="AG3" s="783"/>
      <c r="AH3" s="783"/>
      <c r="AI3" s="783"/>
      <c r="AJ3" s="784" t="s">
        <v>8</v>
      </c>
      <c r="AK3" s="783"/>
      <c r="AL3" s="784" t="s">
        <v>9</v>
      </c>
      <c r="AM3" s="783"/>
      <c r="AN3" s="784" t="s">
        <v>10</v>
      </c>
      <c r="AO3" s="783"/>
      <c r="AP3" s="783"/>
      <c r="AQ3" s="783"/>
      <c r="AR3" s="783"/>
      <c r="AS3" s="783"/>
      <c r="AT3" s="783"/>
      <c r="AU3" s="783"/>
      <c r="AV3" s="783"/>
      <c r="AW3" s="784" t="s">
        <v>11</v>
      </c>
      <c r="AX3" s="783"/>
      <c r="AY3" s="783"/>
      <c r="AZ3" s="784" t="s">
        <v>12</v>
      </c>
      <c r="BA3" s="783"/>
      <c r="BB3" s="783"/>
      <c r="BC3" s="784" t="s">
        <v>13</v>
      </c>
      <c r="BD3" s="783"/>
      <c r="BE3" s="783"/>
      <c r="BF3" s="783"/>
      <c r="BG3" s="784" t="s">
        <v>14</v>
      </c>
      <c r="BH3" s="783"/>
      <c r="BI3" s="783"/>
      <c r="BJ3" s="783"/>
      <c r="BK3" s="784" t="s">
        <v>15</v>
      </c>
      <c r="BL3" s="783"/>
      <c r="BM3" s="783"/>
      <c r="BN3" s="783"/>
      <c r="BO3" s="784" t="s">
        <v>16</v>
      </c>
      <c r="BP3" s="783"/>
      <c r="BQ3" s="783"/>
      <c r="BR3" s="783"/>
      <c r="BS3" s="783"/>
      <c r="BT3" s="783"/>
      <c r="BU3" s="783"/>
      <c r="BV3" s="1185" t="s">
        <v>17</v>
      </c>
      <c r="BW3" s="1185"/>
      <c r="BX3" s="1185"/>
      <c r="BY3" s="1185"/>
      <c r="BZ3" s="1185"/>
      <c r="CA3" s="1185"/>
      <c r="CB3" s="1185"/>
      <c r="CC3" s="1185"/>
      <c r="CD3" s="1185"/>
      <c r="CE3" s="783"/>
      <c r="CF3" s="783"/>
      <c r="CG3" s="783"/>
      <c r="CH3" s="783"/>
      <c r="CI3" s="783"/>
      <c r="CJ3" s="783"/>
      <c r="CK3" s="783"/>
      <c r="CL3" s="783"/>
    </row>
    <row r="4" spans="1:90" ht="15.75" x14ac:dyDescent="0.25">
      <c r="A4" s="1167" t="s">
        <v>18</v>
      </c>
      <c r="B4" s="1168"/>
      <c r="C4" s="1168"/>
      <c r="D4" s="1168"/>
      <c r="E4" s="1168"/>
      <c r="F4" s="1168"/>
      <c r="G4" s="1168"/>
      <c r="H4" s="1168"/>
      <c r="I4" s="1169"/>
      <c r="J4" s="890"/>
      <c r="K4" s="783"/>
      <c r="L4" s="783"/>
      <c r="M4" s="783"/>
      <c r="N4" s="1011"/>
      <c r="O4" s="1011"/>
      <c r="P4" s="783"/>
      <c r="Q4" s="783"/>
      <c r="R4" s="783"/>
      <c r="S4" s="783"/>
      <c r="T4" s="783"/>
      <c r="U4" s="783"/>
      <c r="V4" s="783"/>
      <c r="W4" s="783"/>
      <c r="X4" s="783"/>
      <c r="Y4" s="783"/>
      <c r="Z4" s="783"/>
      <c r="AA4" s="783"/>
      <c r="AB4" s="783"/>
      <c r="AC4" s="783"/>
      <c r="AD4" s="783"/>
      <c r="AE4" s="783"/>
      <c r="AF4" s="783"/>
      <c r="AG4" s="783"/>
      <c r="AH4" s="783"/>
      <c r="AI4" s="783"/>
      <c r="AJ4" s="783"/>
      <c r="AK4" s="783"/>
      <c r="AL4" s="783"/>
      <c r="AM4" s="783"/>
      <c r="AN4" s="783"/>
      <c r="AO4" s="783"/>
      <c r="AP4" s="783"/>
      <c r="AQ4" s="783"/>
      <c r="AR4" s="783"/>
      <c r="AS4" s="783"/>
      <c r="AT4" s="783"/>
      <c r="AU4" s="783"/>
      <c r="AV4" s="783"/>
      <c r="AW4" s="783"/>
      <c r="AX4" s="783"/>
      <c r="AY4" s="783"/>
      <c r="AZ4" s="783"/>
      <c r="BA4" s="783"/>
      <c r="BB4" s="783"/>
      <c r="BC4" s="783"/>
      <c r="BD4" s="783"/>
      <c r="BE4" s="783"/>
      <c r="BF4" s="783"/>
      <c r="BG4" s="783"/>
      <c r="BH4" s="783"/>
      <c r="BI4" s="783"/>
      <c r="BJ4" s="783"/>
      <c r="BK4" s="783"/>
      <c r="BL4" s="783"/>
      <c r="BM4" s="783"/>
      <c r="BN4" s="783"/>
      <c r="BO4" s="783"/>
      <c r="BP4" s="783"/>
      <c r="BQ4" s="783"/>
      <c r="BR4" s="783"/>
      <c r="BS4" s="783"/>
      <c r="BT4" s="783"/>
      <c r="BU4" s="783"/>
      <c r="BV4" s="783"/>
      <c r="BW4" s="783"/>
      <c r="BX4" s="783"/>
      <c r="BY4" s="783"/>
      <c r="BZ4" s="783"/>
      <c r="CA4" s="783"/>
      <c r="CB4" s="783"/>
      <c r="CC4" s="783"/>
      <c r="CD4" s="783"/>
      <c r="CE4" s="783"/>
      <c r="CF4" s="783"/>
      <c r="CG4" s="783"/>
      <c r="CH4" s="783"/>
      <c r="CI4" s="783"/>
      <c r="CJ4" s="783"/>
      <c r="CK4" s="783"/>
      <c r="CL4" s="783"/>
    </row>
    <row r="5" spans="1:90" ht="15.75" x14ac:dyDescent="0.25">
      <c r="A5" s="787" t="s">
        <v>19</v>
      </c>
      <c r="B5" s="788" t="s">
        <v>20</v>
      </c>
      <c r="C5" s="788" t="s">
        <v>21</v>
      </c>
      <c r="D5" s="788"/>
      <c r="E5" s="788"/>
      <c r="F5" s="788"/>
      <c r="G5" s="788"/>
      <c r="H5" s="788" t="s">
        <v>22</v>
      </c>
      <c r="I5" s="1162" t="s">
        <v>23</v>
      </c>
      <c r="J5" s="1163"/>
      <c r="K5" s="783"/>
      <c r="L5" s="783"/>
      <c r="M5" s="783"/>
      <c r="N5" s="1011"/>
      <c r="O5" s="1011"/>
      <c r="P5" s="783"/>
      <c r="Q5" s="783"/>
      <c r="R5" s="783"/>
      <c r="S5" s="783"/>
      <c r="T5" s="783"/>
      <c r="U5" s="783"/>
      <c r="V5" s="783"/>
      <c r="W5" s="783"/>
      <c r="X5" s="783"/>
      <c r="Y5" s="783"/>
      <c r="Z5" s="783"/>
      <c r="AA5" s="783"/>
      <c r="AB5" s="783"/>
      <c r="AC5" s="783"/>
      <c r="AD5" s="783"/>
      <c r="AE5" s="783"/>
      <c r="AF5" s="783"/>
      <c r="AG5" s="783"/>
      <c r="AH5" s="783"/>
      <c r="AI5" s="783"/>
      <c r="AJ5" s="783"/>
      <c r="AK5" s="783"/>
      <c r="AL5" s="783"/>
      <c r="AM5" s="783"/>
      <c r="AN5" s="783"/>
      <c r="AO5" s="783"/>
      <c r="AP5" s="783"/>
      <c r="AQ5" s="783"/>
      <c r="AR5" s="783"/>
      <c r="AS5" s="783"/>
      <c r="AT5" s="783"/>
      <c r="AU5" s="783"/>
      <c r="AV5" s="783"/>
      <c r="AW5" s="783"/>
      <c r="AX5" s="783"/>
      <c r="AY5" s="783"/>
      <c r="AZ5" s="783"/>
      <c r="BA5" s="783"/>
      <c r="BB5" s="783"/>
      <c r="BC5" s="783"/>
      <c r="BD5" s="783"/>
      <c r="BE5" s="783"/>
      <c r="BF5" s="783"/>
      <c r="BG5" s="783"/>
      <c r="BH5" s="783"/>
      <c r="BI5" s="783"/>
      <c r="BJ5" s="783"/>
      <c r="BK5" s="783"/>
      <c r="BL5" s="783"/>
      <c r="BM5" s="783"/>
      <c r="BN5" s="783"/>
      <c r="BO5" s="783"/>
      <c r="BP5" s="783"/>
      <c r="BQ5" s="783"/>
      <c r="BR5" s="783"/>
      <c r="BS5" s="783"/>
      <c r="BT5" s="783"/>
      <c r="BU5" s="783"/>
      <c r="BV5" s="783"/>
      <c r="BW5" s="783"/>
      <c r="BX5" s="783"/>
      <c r="BY5" s="783"/>
      <c r="BZ5" s="783"/>
      <c r="CA5" s="783"/>
      <c r="CB5" s="783"/>
      <c r="CC5" s="783"/>
      <c r="CD5" s="783"/>
      <c r="CE5" s="783"/>
      <c r="CF5" s="783"/>
      <c r="CG5" s="783"/>
      <c r="CH5" s="783"/>
      <c r="CI5" s="783"/>
      <c r="CJ5" s="783"/>
      <c r="CK5" s="783"/>
      <c r="CL5" s="783"/>
    </row>
    <row r="6" spans="1:90" ht="16.5" thickBot="1" x14ac:dyDescent="0.3">
      <c r="A6" s="789"/>
      <c r="B6" s="790"/>
      <c r="C6" s="790" t="s">
        <v>24</v>
      </c>
      <c r="D6" s="790"/>
      <c r="E6" s="790"/>
      <c r="F6" s="790"/>
      <c r="G6" s="790"/>
      <c r="H6" s="790"/>
      <c r="I6" s="790"/>
      <c r="J6" s="790"/>
      <c r="K6" s="791"/>
      <c r="L6" s="791"/>
      <c r="M6" s="1017" t="s">
        <v>95</v>
      </c>
      <c r="N6" s="1140" t="s">
        <v>96</v>
      </c>
      <c r="O6" s="1140" t="s">
        <v>97</v>
      </c>
      <c r="P6" s="791"/>
      <c r="Q6" s="792" t="s">
        <v>25</v>
      </c>
      <c r="R6" s="793"/>
      <c r="S6" s="793"/>
      <c r="T6" s="793"/>
      <c r="U6" s="793"/>
      <c r="V6" s="793"/>
      <c r="W6" s="793"/>
      <c r="X6" s="793"/>
      <c r="Y6" s="794"/>
      <c r="Z6" s="791"/>
      <c r="AA6" s="785" t="s">
        <v>25</v>
      </c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  <c r="AM6" s="783"/>
      <c r="AN6" s="783"/>
      <c r="AO6" s="783"/>
      <c r="AP6" s="783"/>
      <c r="AQ6" s="783"/>
      <c r="AR6" s="783"/>
      <c r="AS6" s="783"/>
      <c r="AT6" s="783"/>
      <c r="AU6" s="783"/>
      <c r="AV6" s="783"/>
      <c r="AW6" s="783"/>
      <c r="AX6" s="783"/>
      <c r="AY6" s="783"/>
      <c r="AZ6" s="783"/>
      <c r="BA6" s="783"/>
      <c r="BB6" s="783"/>
      <c r="BC6" s="783"/>
      <c r="BD6" s="783"/>
      <c r="BE6" s="783"/>
      <c r="BF6" s="783"/>
      <c r="BG6" s="783"/>
      <c r="BH6" s="783"/>
      <c r="BI6" s="783"/>
      <c r="BJ6" s="783"/>
      <c r="BK6" s="783"/>
      <c r="BL6" s="783"/>
      <c r="BM6" s="783"/>
      <c r="BN6" s="783"/>
      <c r="BO6" s="783"/>
      <c r="BP6" s="783"/>
      <c r="BQ6" s="783"/>
      <c r="BR6" s="783"/>
      <c r="BS6" s="783"/>
      <c r="BT6" s="783"/>
      <c r="BU6" s="783"/>
      <c r="BV6" s="783"/>
      <c r="BW6" s="783"/>
      <c r="BX6" s="783"/>
      <c r="BY6" s="783"/>
      <c r="BZ6" s="783"/>
      <c r="CA6" s="783"/>
      <c r="CB6" s="783"/>
      <c r="CC6" s="783"/>
      <c r="CD6" s="783"/>
      <c r="CE6" s="783"/>
      <c r="CF6" s="795"/>
      <c r="CG6" s="795"/>
      <c r="CH6" s="795"/>
      <c r="CI6" s="795"/>
      <c r="CJ6" s="795"/>
      <c r="CK6" s="795"/>
      <c r="CL6" s="795"/>
    </row>
    <row r="7" spans="1:90" ht="15.75" thickBot="1" x14ac:dyDescent="0.3">
      <c r="A7" s="796">
        <v>1</v>
      </c>
      <c r="B7" s="797">
        <v>41068</v>
      </c>
      <c r="C7" s="798">
        <v>0.75</v>
      </c>
      <c r="D7" s="799" t="s">
        <v>26</v>
      </c>
      <c r="E7" s="884">
        <v>1</v>
      </c>
      <c r="F7" s="884">
        <v>0</v>
      </c>
      <c r="G7" s="800" t="s">
        <v>27</v>
      </c>
      <c r="H7" s="801" t="s">
        <v>28</v>
      </c>
      <c r="I7" s="1176" t="s">
        <v>29</v>
      </c>
      <c r="J7" s="1176"/>
      <c r="K7" s="892" t="s">
        <v>26</v>
      </c>
      <c r="L7" s="802" t="s">
        <v>27</v>
      </c>
      <c r="M7" s="1139">
        <f>IF($E7&gt;$F7,1,IF($E7=$F7,"N",2))</f>
        <v>1</v>
      </c>
      <c r="N7" s="1019">
        <f>IF($M7=Classement!$N5,1,0)</f>
        <v>0</v>
      </c>
      <c r="O7" s="1019">
        <f>IF(AND($E7=Classement!$J5,$F7=Classement!$K5),1,0)</f>
        <v>0</v>
      </c>
      <c r="P7" s="791"/>
      <c r="Q7" s="803"/>
      <c r="R7" s="804" t="s">
        <v>30</v>
      </c>
      <c r="S7" s="804" t="s">
        <v>31</v>
      </c>
      <c r="T7" s="804" t="s">
        <v>32</v>
      </c>
      <c r="U7" s="804" t="s">
        <v>33</v>
      </c>
      <c r="V7" s="804" t="s">
        <v>34</v>
      </c>
      <c r="W7" s="804" t="s">
        <v>35</v>
      </c>
      <c r="X7" s="804" t="s">
        <v>36</v>
      </c>
      <c r="Y7" s="805" t="s">
        <v>37</v>
      </c>
      <c r="Z7" s="791"/>
      <c r="AA7" s="783"/>
      <c r="AB7" s="784" t="s">
        <v>38</v>
      </c>
      <c r="AC7" s="784" t="s">
        <v>39</v>
      </c>
      <c r="AD7" s="784" t="s">
        <v>40</v>
      </c>
      <c r="AE7" s="784" t="s">
        <v>41</v>
      </c>
      <c r="AF7" s="784" t="s">
        <v>34</v>
      </c>
      <c r="AG7" s="784" t="s">
        <v>35</v>
      </c>
      <c r="AH7" s="784" t="s">
        <v>42</v>
      </c>
      <c r="AI7" s="784" t="s">
        <v>43</v>
      </c>
      <c r="AJ7" s="783"/>
      <c r="AK7" s="784" t="s">
        <v>43</v>
      </c>
      <c r="AL7" s="783"/>
      <c r="AM7" s="784" t="s">
        <v>43</v>
      </c>
      <c r="AN7" s="783"/>
      <c r="AO7" s="784" t="s">
        <v>43</v>
      </c>
      <c r="AP7" s="783"/>
      <c r="AQ7" s="783"/>
      <c r="AR7" s="783"/>
      <c r="AS7" s="783"/>
      <c r="AT7" s="783"/>
      <c r="AU7" s="783"/>
      <c r="AV7" s="784" t="s">
        <v>42</v>
      </c>
      <c r="AW7" s="783"/>
      <c r="AX7" s="784" t="s">
        <v>43</v>
      </c>
      <c r="AY7" s="784" t="s">
        <v>42</v>
      </c>
      <c r="AZ7" s="783"/>
      <c r="BA7" s="784" t="s">
        <v>43</v>
      </c>
      <c r="BB7" s="784" t="s">
        <v>42</v>
      </c>
      <c r="BC7" s="783"/>
      <c r="BD7" s="784" t="s">
        <v>43</v>
      </c>
      <c r="BE7" s="784" t="s">
        <v>42</v>
      </c>
      <c r="BF7" s="784" t="s">
        <v>34</v>
      </c>
      <c r="BG7" s="783"/>
      <c r="BH7" s="784" t="s">
        <v>43</v>
      </c>
      <c r="BI7" s="784" t="s">
        <v>42</v>
      </c>
      <c r="BJ7" s="784" t="s">
        <v>34</v>
      </c>
      <c r="BK7" s="783"/>
      <c r="BL7" s="784" t="s">
        <v>43</v>
      </c>
      <c r="BM7" s="784" t="s">
        <v>42</v>
      </c>
      <c r="BN7" s="784" t="s">
        <v>34</v>
      </c>
      <c r="BO7" s="783"/>
      <c r="BP7" s="784" t="s">
        <v>43</v>
      </c>
      <c r="BQ7" s="784" t="s">
        <v>42</v>
      </c>
      <c r="BR7" s="784" t="s">
        <v>34</v>
      </c>
      <c r="BS7" s="783"/>
      <c r="BT7" s="783"/>
      <c r="BU7" s="783"/>
      <c r="BV7" s="783"/>
      <c r="BW7" s="784" t="s">
        <v>38</v>
      </c>
      <c r="BX7" s="784" t="s">
        <v>39</v>
      </c>
      <c r="BY7" s="784" t="s">
        <v>40</v>
      </c>
      <c r="BZ7" s="784" t="s">
        <v>41</v>
      </c>
      <c r="CA7" s="784" t="s">
        <v>34</v>
      </c>
      <c r="CB7" s="784" t="s">
        <v>35</v>
      </c>
      <c r="CC7" s="784" t="s">
        <v>42</v>
      </c>
      <c r="CD7" s="784" t="s">
        <v>43</v>
      </c>
      <c r="CE7" s="783"/>
      <c r="CF7" s="795"/>
      <c r="CG7" s="795"/>
      <c r="CH7" s="795"/>
      <c r="CI7" s="795"/>
      <c r="CJ7" s="795"/>
      <c r="CK7" s="795"/>
      <c r="CL7" s="795"/>
    </row>
    <row r="8" spans="1:90" ht="15.75" thickBot="1" x14ac:dyDescent="0.3">
      <c r="A8" s="796">
        <v>2</v>
      </c>
      <c r="B8" s="797">
        <v>40702</v>
      </c>
      <c r="C8" s="798">
        <v>0.86458333333333337</v>
      </c>
      <c r="D8" s="799" t="s">
        <v>44</v>
      </c>
      <c r="E8" s="884">
        <v>2</v>
      </c>
      <c r="F8" s="884">
        <v>0</v>
      </c>
      <c r="G8" s="800" t="s">
        <v>45</v>
      </c>
      <c r="H8" s="801" t="s">
        <v>46</v>
      </c>
      <c r="I8" s="1177" t="s">
        <v>29</v>
      </c>
      <c r="J8" s="1177"/>
      <c r="K8" s="892" t="s">
        <v>44</v>
      </c>
      <c r="L8" s="802" t="s">
        <v>45</v>
      </c>
      <c r="M8" s="1139">
        <f t="shared" ref="M8:M32" si="0">IF($E8&gt;$F8,1,IF($E8=$F8,"N",2))</f>
        <v>1</v>
      </c>
      <c r="N8" s="1019">
        <f>IF($M8=Classement!$N6,1,0)</f>
        <v>0</v>
      </c>
      <c r="O8" s="1019">
        <f>IF(AND($E8=Classement!$J6,$F8=Classement!$K6),1,0)</f>
        <v>0</v>
      </c>
      <c r="P8" s="791"/>
      <c r="Q8" s="806" t="s">
        <v>26</v>
      </c>
      <c r="R8" s="799">
        <v>3</v>
      </c>
      <c r="S8" s="799">
        <v>3</v>
      </c>
      <c r="T8" s="799">
        <v>0</v>
      </c>
      <c r="U8" s="799">
        <v>0</v>
      </c>
      <c r="V8" s="799">
        <v>4</v>
      </c>
      <c r="W8" s="799">
        <v>1</v>
      </c>
      <c r="X8" s="799">
        <v>3</v>
      </c>
      <c r="Y8" s="807">
        <v>9</v>
      </c>
      <c r="Z8" s="791"/>
      <c r="AA8" s="785" t="s">
        <v>26</v>
      </c>
      <c r="AB8" s="808">
        <v>3</v>
      </c>
      <c r="AC8" s="784">
        <v>3</v>
      </c>
      <c r="AD8" s="784">
        <v>0</v>
      </c>
      <c r="AE8" s="784">
        <v>0</v>
      </c>
      <c r="AF8" s="808">
        <v>4</v>
      </c>
      <c r="AG8" s="808">
        <v>1</v>
      </c>
      <c r="AH8" s="784">
        <v>3</v>
      </c>
      <c r="AI8" s="784">
        <v>9</v>
      </c>
      <c r="AJ8" s="784" t="s">
        <v>26</v>
      </c>
      <c r="AK8" s="784">
        <v>9</v>
      </c>
      <c r="AL8" s="784" t="s">
        <v>26</v>
      </c>
      <c r="AM8" s="784">
        <v>9</v>
      </c>
      <c r="AN8" s="784" t="s">
        <v>26</v>
      </c>
      <c r="AO8" s="784">
        <v>9</v>
      </c>
      <c r="AP8" s="808" t="s">
        <v>26</v>
      </c>
      <c r="AQ8" s="808">
        <v>9</v>
      </c>
      <c r="AR8" s="808" t="s">
        <v>26</v>
      </c>
      <c r="AS8" s="808">
        <v>9</v>
      </c>
      <c r="AT8" s="808" t="s">
        <v>26</v>
      </c>
      <c r="AU8" s="808">
        <v>9</v>
      </c>
      <c r="AV8" s="784">
        <v>3</v>
      </c>
      <c r="AW8" s="784" t="s">
        <v>26</v>
      </c>
      <c r="AX8" s="784">
        <v>9</v>
      </c>
      <c r="AY8" s="784">
        <v>3</v>
      </c>
      <c r="AZ8" s="784" t="s">
        <v>26</v>
      </c>
      <c r="BA8" s="784">
        <v>9</v>
      </c>
      <c r="BB8" s="784">
        <v>3</v>
      </c>
      <c r="BC8" s="784" t="s">
        <v>26</v>
      </c>
      <c r="BD8" s="784">
        <v>9</v>
      </c>
      <c r="BE8" s="784">
        <v>3</v>
      </c>
      <c r="BF8" s="784">
        <v>4</v>
      </c>
      <c r="BG8" s="784" t="s">
        <v>26</v>
      </c>
      <c r="BH8" s="784">
        <v>9</v>
      </c>
      <c r="BI8" s="784">
        <v>3</v>
      </c>
      <c r="BJ8" s="784">
        <v>4</v>
      </c>
      <c r="BK8" s="784" t="s">
        <v>26</v>
      </c>
      <c r="BL8" s="784">
        <v>9</v>
      </c>
      <c r="BM8" s="784">
        <v>3</v>
      </c>
      <c r="BN8" s="784">
        <v>4</v>
      </c>
      <c r="BO8" s="784" t="s">
        <v>26</v>
      </c>
      <c r="BP8" s="784">
        <v>9</v>
      </c>
      <c r="BQ8" s="784">
        <v>3</v>
      </c>
      <c r="BR8" s="784">
        <v>4</v>
      </c>
      <c r="BS8" s="783"/>
      <c r="BT8" s="783"/>
      <c r="BU8" s="783"/>
      <c r="BV8" s="784" t="s">
        <v>26</v>
      </c>
      <c r="BW8" s="784">
        <v>3</v>
      </c>
      <c r="BX8" s="784">
        <v>3</v>
      </c>
      <c r="BY8" s="784">
        <v>0</v>
      </c>
      <c r="BZ8" s="784">
        <v>0</v>
      </c>
      <c r="CA8" s="784">
        <v>4</v>
      </c>
      <c r="CB8" s="784">
        <v>1</v>
      </c>
      <c r="CC8" s="784">
        <v>3</v>
      </c>
      <c r="CD8" s="784">
        <v>9</v>
      </c>
      <c r="CE8" s="783"/>
      <c r="CF8" s="795"/>
      <c r="CG8" s="795"/>
      <c r="CH8" s="795"/>
      <c r="CI8" s="795"/>
      <c r="CJ8" s="795"/>
      <c r="CK8" s="795"/>
      <c r="CL8" s="795"/>
    </row>
    <row r="9" spans="1:90" ht="15.75" thickBot="1" x14ac:dyDescent="0.3">
      <c r="A9" s="809">
        <v>3</v>
      </c>
      <c r="B9" s="810">
        <v>40703</v>
      </c>
      <c r="C9" s="811">
        <v>0.75</v>
      </c>
      <c r="D9" s="812" t="s">
        <v>47</v>
      </c>
      <c r="E9" s="885">
        <v>2</v>
      </c>
      <c r="F9" s="885">
        <v>1</v>
      </c>
      <c r="G9" s="813" t="s">
        <v>48</v>
      </c>
      <c r="H9" s="814" t="s">
        <v>49</v>
      </c>
      <c r="I9" s="1178" t="s">
        <v>50</v>
      </c>
      <c r="J9" s="1178"/>
      <c r="K9" s="892" t="s">
        <v>47</v>
      </c>
      <c r="L9" s="802" t="s">
        <v>48</v>
      </c>
      <c r="M9" s="1139">
        <f t="shared" si="0"/>
        <v>1</v>
      </c>
      <c r="N9" s="1019">
        <f>IF($M9=Classement!$N7,1,0)</f>
        <v>0</v>
      </c>
      <c r="O9" s="1019">
        <f>IF(AND($E9=Classement!$J7,$F9=Classement!$K7),1,0)</f>
        <v>0</v>
      </c>
      <c r="P9" s="791"/>
      <c r="Q9" s="806" t="s">
        <v>44</v>
      </c>
      <c r="R9" s="799">
        <v>3</v>
      </c>
      <c r="S9" s="799">
        <v>2</v>
      </c>
      <c r="T9" s="799">
        <v>1</v>
      </c>
      <c r="U9" s="799">
        <v>0</v>
      </c>
      <c r="V9" s="799">
        <v>5</v>
      </c>
      <c r="W9" s="799">
        <v>1</v>
      </c>
      <c r="X9" s="799">
        <v>4</v>
      </c>
      <c r="Y9" s="807">
        <v>6</v>
      </c>
      <c r="Z9" s="791"/>
      <c r="AA9" s="785" t="s">
        <v>27</v>
      </c>
      <c r="AB9" s="808">
        <v>3</v>
      </c>
      <c r="AC9" s="784">
        <v>0</v>
      </c>
      <c r="AD9" s="784">
        <v>2</v>
      </c>
      <c r="AE9" s="784">
        <v>1</v>
      </c>
      <c r="AF9" s="808">
        <v>0</v>
      </c>
      <c r="AG9" s="808">
        <v>4</v>
      </c>
      <c r="AH9" s="784">
        <v>-4</v>
      </c>
      <c r="AI9" s="784">
        <v>1</v>
      </c>
      <c r="AJ9" s="784" t="s">
        <v>27</v>
      </c>
      <c r="AK9" s="784">
        <v>1</v>
      </c>
      <c r="AL9" s="784" t="s">
        <v>27</v>
      </c>
      <c r="AM9" s="784">
        <v>1</v>
      </c>
      <c r="AN9" s="784" t="s">
        <v>44</v>
      </c>
      <c r="AO9" s="784">
        <v>6</v>
      </c>
      <c r="AP9" s="808" t="s">
        <v>44</v>
      </c>
      <c r="AQ9" s="808">
        <v>6</v>
      </c>
      <c r="AR9" s="808" t="s">
        <v>44</v>
      </c>
      <c r="AS9" s="808">
        <v>6</v>
      </c>
      <c r="AT9" s="808" t="s">
        <v>44</v>
      </c>
      <c r="AU9" s="808">
        <v>6</v>
      </c>
      <c r="AV9" s="784">
        <v>4</v>
      </c>
      <c r="AW9" s="784" t="s">
        <v>44</v>
      </c>
      <c r="AX9" s="784">
        <v>6</v>
      </c>
      <c r="AY9" s="784">
        <v>4</v>
      </c>
      <c r="AZ9" s="784" t="s">
        <v>44</v>
      </c>
      <c r="BA9" s="784">
        <v>6</v>
      </c>
      <c r="BB9" s="784">
        <v>4</v>
      </c>
      <c r="BC9" s="784" t="s">
        <v>44</v>
      </c>
      <c r="BD9" s="784">
        <v>6</v>
      </c>
      <c r="BE9" s="784">
        <v>4</v>
      </c>
      <c r="BF9" s="784">
        <v>5</v>
      </c>
      <c r="BG9" s="784" t="s">
        <v>44</v>
      </c>
      <c r="BH9" s="784">
        <v>6</v>
      </c>
      <c r="BI9" s="784">
        <v>4</v>
      </c>
      <c r="BJ9" s="784">
        <v>5</v>
      </c>
      <c r="BK9" s="784" t="s">
        <v>44</v>
      </c>
      <c r="BL9" s="784">
        <v>6</v>
      </c>
      <c r="BM9" s="784">
        <v>4</v>
      </c>
      <c r="BN9" s="784">
        <v>5</v>
      </c>
      <c r="BO9" s="784" t="s">
        <v>44</v>
      </c>
      <c r="BP9" s="784">
        <v>6</v>
      </c>
      <c r="BQ9" s="784">
        <v>4</v>
      </c>
      <c r="BR9" s="784">
        <v>5</v>
      </c>
      <c r="BS9" s="783"/>
      <c r="BT9" s="783"/>
      <c r="BU9" s="783"/>
      <c r="BV9" s="784" t="s">
        <v>44</v>
      </c>
      <c r="BW9" s="784">
        <v>3</v>
      </c>
      <c r="BX9" s="784">
        <v>2</v>
      </c>
      <c r="BY9" s="784">
        <v>1</v>
      </c>
      <c r="BZ9" s="784">
        <v>0</v>
      </c>
      <c r="CA9" s="784">
        <v>5</v>
      </c>
      <c r="CB9" s="784">
        <v>1</v>
      </c>
      <c r="CC9" s="784">
        <v>4</v>
      </c>
      <c r="CD9" s="784">
        <v>6</v>
      </c>
      <c r="CE9" s="783"/>
      <c r="CF9" s="795"/>
      <c r="CG9" s="795"/>
      <c r="CH9" s="795"/>
      <c r="CI9" s="795"/>
      <c r="CJ9" s="795"/>
      <c r="CK9" s="795"/>
      <c r="CL9" s="795"/>
    </row>
    <row r="10" spans="1:90" ht="15.75" thickBot="1" x14ac:dyDescent="0.3">
      <c r="A10" s="809">
        <v>4</v>
      </c>
      <c r="B10" s="810">
        <v>40703</v>
      </c>
      <c r="C10" s="811">
        <v>0.86458333333333337</v>
      </c>
      <c r="D10" s="812" t="s">
        <v>51</v>
      </c>
      <c r="E10" s="885">
        <v>1</v>
      </c>
      <c r="F10" s="885">
        <v>1</v>
      </c>
      <c r="G10" s="813" t="s">
        <v>52</v>
      </c>
      <c r="H10" s="814" t="s">
        <v>53</v>
      </c>
      <c r="I10" s="1178" t="s">
        <v>50</v>
      </c>
      <c r="J10" s="1178"/>
      <c r="K10" s="892" t="s">
        <v>61</v>
      </c>
      <c r="L10" s="802" t="s">
        <v>61</v>
      </c>
      <c r="M10" s="1139" t="str">
        <f t="shared" si="0"/>
        <v>N</v>
      </c>
      <c r="N10" s="1019">
        <f>IF($M10=Classement!$N8,1,0)</f>
        <v>0</v>
      </c>
      <c r="O10" s="1019">
        <f>IF(AND($E10=Classement!$J8,$F10=Classement!$K8),1,0)</f>
        <v>0</v>
      </c>
      <c r="P10" s="791"/>
      <c r="Q10" s="806" t="s">
        <v>45</v>
      </c>
      <c r="R10" s="799">
        <v>3</v>
      </c>
      <c r="S10" s="799">
        <v>0</v>
      </c>
      <c r="T10" s="799">
        <v>2</v>
      </c>
      <c r="U10" s="799">
        <v>1</v>
      </c>
      <c r="V10" s="799">
        <v>1</v>
      </c>
      <c r="W10" s="799">
        <v>4</v>
      </c>
      <c r="X10" s="799">
        <v>-3</v>
      </c>
      <c r="Y10" s="807">
        <v>1</v>
      </c>
      <c r="Z10" s="791"/>
      <c r="AA10" s="785" t="s">
        <v>44</v>
      </c>
      <c r="AB10" s="808">
        <v>3</v>
      </c>
      <c r="AC10" s="784">
        <v>2</v>
      </c>
      <c r="AD10" s="784">
        <v>1</v>
      </c>
      <c r="AE10" s="784">
        <v>0</v>
      </c>
      <c r="AF10" s="808">
        <v>5</v>
      </c>
      <c r="AG10" s="808">
        <v>1</v>
      </c>
      <c r="AH10" s="784">
        <v>4</v>
      </c>
      <c r="AI10" s="784">
        <v>6</v>
      </c>
      <c r="AJ10" s="784" t="s">
        <v>44</v>
      </c>
      <c r="AK10" s="784">
        <v>6</v>
      </c>
      <c r="AL10" s="784" t="s">
        <v>44</v>
      </c>
      <c r="AM10" s="784">
        <v>6</v>
      </c>
      <c r="AN10" s="784" t="s">
        <v>27</v>
      </c>
      <c r="AO10" s="784">
        <v>1</v>
      </c>
      <c r="AP10" s="808" t="s">
        <v>27</v>
      </c>
      <c r="AQ10" s="808">
        <v>1</v>
      </c>
      <c r="AR10" s="808" t="s">
        <v>27</v>
      </c>
      <c r="AS10" s="808">
        <v>1</v>
      </c>
      <c r="AT10" s="808" t="s">
        <v>27</v>
      </c>
      <c r="AU10" s="808">
        <v>1</v>
      </c>
      <c r="AV10" s="784">
        <v>-4</v>
      </c>
      <c r="AW10" s="784" t="s">
        <v>45</v>
      </c>
      <c r="AX10" s="784">
        <v>1</v>
      </c>
      <c r="AY10" s="784">
        <v>-3</v>
      </c>
      <c r="AZ10" s="784" t="s">
        <v>45</v>
      </c>
      <c r="BA10" s="784">
        <v>1</v>
      </c>
      <c r="BB10" s="784">
        <v>-3</v>
      </c>
      <c r="BC10" s="784" t="s">
        <v>45</v>
      </c>
      <c r="BD10" s="784">
        <v>1</v>
      </c>
      <c r="BE10" s="784">
        <v>-3</v>
      </c>
      <c r="BF10" s="784">
        <v>1</v>
      </c>
      <c r="BG10" s="784" t="s">
        <v>45</v>
      </c>
      <c r="BH10" s="784">
        <v>1</v>
      </c>
      <c r="BI10" s="784">
        <v>-3</v>
      </c>
      <c r="BJ10" s="784">
        <v>1</v>
      </c>
      <c r="BK10" s="784" t="s">
        <v>45</v>
      </c>
      <c r="BL10" s="784">
        <v>1</v>
      </c>
      <c r="BM10" s="784">
        <v>-3</v>
      </c>
      <c r="BN10" s="784">
        <v>1</v>
      </c>
      <c r="BO10" s="784" t="s">
        <v>45</v>
      </c>
      <c r="BP10" s="784">
        <v>1</v>
      </c>
      <c r="BQ10" s="784">
        <v>-3</v>
      </c>
      <c r="BR10" s="784">
        <v>1</v>
      </c>
      <c r="BS10" s="783"/>
      <c r="BT10" s="783"/>
      <c r="BU10" s="783"/>
      <c r="BV10" s="784" t="s">
        <v>45</v>
      </c>
      <c r="BW10" s="784">
        <v>3</v>
      </c>
      <c r="BX10" s="784">
        <v>0</v>
      </c>
      <c r="BY10" s="784">
        <v>2</v>
      </c>
      <c r="BZ10" s="784">
        <v>1</v>
      </c>
      <c r="CA10" s="784">
        <v>1</v>
      </c>
      <c r="CB10" s="784">
        <v>4</v>
      </c>
      <c r="CC10" s="784">
        <v>-3</v>
      </c>
      <c r="CD10" s="784">
        <v>1</v>
      </c>
      <c r="CE10" s="783"/>
      <c r="CF10" s="795"/>
      <c r="CG10" s="795"/>
      <c r="CH10" s="795"/>
      <c r="CI10" s="795"/>
      <c r="CJ10" s="795"/>
      <c r="CK10" s="795"/>
      <c r="CL10" s="795"/>
    </row>
    <row r="11" spans="1:90" ht="15.75" thickBot="1" x14ac:dyDescent="0.3">
      <c r="A11" s="815">
        <v>5</v>
      </c>
      <c r="B11" s="816">
        <v>40704</v>
      </c>
      <c r="C11" s="817">
        <v>0.75</v>
      </c>
      <c r="D11" s="818" t="s">
        <v>54</v>
      </c>
      <c r="E11" s="886">
        <v>0</v>
      </c>
      <c r="F11" s="886">
        <v>0</v>
      </c>
      <c r="G11" s="819" t="s">
        <v>55</v>
      </c>
      <c r="H11" s="820" t="s">
        <v>56</v>
      </c>
      <c r="I11" s="1179" t="s">
        <v>57</v>
      </c>
      <c r="J11" s="1179"/>
      <c r="K11" s="892" t="s">
        <v>61</v>
      </c>
      <c r="L11" s="802" t="s">
        <v>61</v>
      </c>
      <c r="M11" s="1139" t="str">
        <f t="shared" si="0"/>
        <v>N</v>
      </c>
      <c r="N11" s="1019">
        <f>IF($M11=Classement!$N9,1,0)</f>
        <v>0</v>
      </c>
      <c r="O11" s="1019">
        <f>IF(AND($E11=Classement!$J9,$F11=Classement!$K9),1,0)</f>
        <v>1</v>
      </c>
      <c r="P11" s="791"/>
      <c r="Q11" s="821" t="s">
        <v>27</v>
      </c>
      <c r="R11" s="822">
        <v>3</v>
      </c>
      <c r="S11" s="822">
        <v>0</v>
      </c>
      <c r="T11" s="822">
        <v>2</v>
      </c>
      <c r="U11" s="822">
        <v>1</v>
      </c>
      <c r="V11" s="822">
        <v>0</v>
      </c>
      <c r="W11" s="822">
        <v>4</v>
      </c>
      <c r="X11" s="822">
        <v>-4</v>
      </c>
      <c r="Y11" s="823">
        <v>1</v>
      </c>
      <c r="Z11" s="791"/>
      <c r="AA11" s="785" t="s">
        <v>45</v>
      </c>
      <c r="AB11" s="808">
        <v>3</v>
      </c>
      <c r="AC11" s="784">
        <v>0</v>
      </c>
      <c r="AD11" s="784">
        <v>2</v>
      </c>
      <c r="AE11" s="784">
        <v>1</v>
      </c>
      <c r="AF11" s="808">
        <v>1</v>
      </c>
      <c r="AG11" s="808">
        <v>4</v>
      </c>
      <c r="AH11" s="784">
        <v>-3</v>
      </c>
      <c r="AI11" s="784">
        <v>1</v>
      </c>
      <c r="AJ11" s="784" t="s">
        <v>45</v>
      </c>
      <c r="AK11" s="784">
        <v>1</v>
      </c>
      <c r="AL11" s="784" t="s">
        <v>45</v>
      </c>
      <c r="AM11" s="784">
        <v>1</v>
      </c>
      <c r="AN11" s="784" t="s">
        <v>45</v>
      </c>
      <c r="AO11" s="784">
        <v>1</v>
      </c>
      <c r="AP11" s="808" t="s">
        <v>45</v>
      </c>
      <c r="AQ11" s="808">
        <v>1</v>
      </c>
      <c r="AR11" s="808" t="s">
        <v>45</v>
      </c>
      <c r="AS11" s="808">
        <v>1</v>
      </c>
      <c r="AT11" s="808" t="s">
        <v>45</v>
      </c>
      <c r="AU11" s="808">
        <v>1</v>
      </c>
      <c r="AV11" s="784">
        <v>-3</v>
      </c>
      <c r="AW11" s="784" t="s">
        <v>27</v>
      </c>
      <c r="AX11" s="784">
        <v>1</v>
      </c>
      <c r="AY11" s="784">
        <v>-4</v>
      </c>
      <c r="AZ11" s="784" t="s">
        <v>27</v>
      </c>
      <c r="BA11" s="784">
        <v>1</v>
      </c>
      <c r="BB11" s="784">
        <v>-4</v>
      </c>
      <c r="BC11" s="784" t="s">
        <v>27</v>
      </c>
      <c r="BD11" s="784">
        <v>1</v>
      </c>
      <c r="BE11" s="784">
        <v>-4</v>
      </c>
      <c r="BF11" s="784">
        <v>0</v>
      </c>
      <c r="BG11" s="784" t="s">
        <v>27</v>
      </c>
      <c r="BH11" s="784">
        <v>1</v>
      </c>
      <c r="BI11" s="784">
        <v>-4</v>
      </c>
      <c r="BJ11" s="784">
        <v>0</v>
      </c>
      <c r="BK11" s="784" t="s">
        <v>27</v>
      </c>
      <c r="BL11" s="784">
        <v>1</v>
      </c>
      <c r="BM11" s="784">
        <v>-4</v>
      </c>
      <c r="BN11" s="784">
        <v>0</v>
      </c>
      <c r="BO11" s="784" t="s">
        <v>27</v>
      </c>
      <c r="BP11" s="784">
        <v>1</v>
      </c>
      <c r="BQ11" s="784">
        <v>-4</v>
      </c>
      <c r="BR11" s="784">
        <v>0</v>
      </c>
      <c r="BS11" s="783"/>
      <c r="BT11" s="783"/>
      <c r="BU11" s="783"/>
      <c r="BV11" s="784" t="s">
        <v>27</v>
      </c>
      <c r="BW11" s="784">
        <v>3</v>
      </c>
      <c r="BX11" s="784">
        <v>0</v>
      </c>
      <c r="BY11" s="784">
        <v>2</v>
      </c>
      <c r="BZ11" s="784">
        <v>1</v>
      </c>
      <c r="CA11" s="784">
        <v>0</v>
      </c>
      <c r="CB11" s="784">
        <v>4</v>
      </c>
      <c r="CC11" s="784">
        <v>-4</v>
      </c>
      <c r="CD11" s="784">
        <v>1</v>
      </c>
      <c r="CE11" s="783"/>
      <c r="CF11" s="795"/>
      <c r="CG11" s="795"/>
      <c r="CH11" s="795"/>
      <c r="CI11" s="795"/>
      <c r="CJ11" s="795"/>
      <c r="CK11" s="795"/>
      <c r="CL11" s="795"/>
    </row>
    <row r="12" spans="1:90" ht="15.75" thickBot="1" x14ac:dyDescent="0.3">
      <c r="A12" s="815">
        <v>6</v>
      </c>
      <c r="B12" s="816">
        <v>40704</v>
      </c>
      <c r="C12" s="817">
        <v>0.86458333333333337</v>
      </c>
      <c r="D12" s="818" t="s">
        <v>58</v>
      </c>
      <c r="E12" s="886">
        <v>0</v>
      </c>
      <c r="F12" s="886">
        <v>0</v>
      </c>
      <c r="G12" s="819" t="s">
        <v>59</v>
      </c>
      <c r="H12" s="820" t="s">
        <v>60</v>
      </c>
      <c r="I12" s="1179" t="s">
        <v>57</v>
      </c>
      <c r="J12" s="1179"/>
      <c r="K12" s="892" t="s">
        <v>61</v>
      </c>
      <c r="L12" s="802" t="s">
        <v>61</v>
      </c>
      <c r="M12" s="1139" t="str">
        <f t="shared" si="0"/>
        <v>N</v>
      </c>
      <c r="N12" s="1019">
        <f>IF($M12=Classement!$N10,1,0)</f>
        <v>0</v>
      </c>
      <c r="O12" s="1019">
        <f>IF(AND($E12=Classement!$J10,$F12=Classement!$K10),1,0)</f>
        <v>1</v>
      </c>
      <c r="P12" s="791"/>
      <c r="Q12" s="791"/>
      <c r="R12" s="791"/>
      <c r="S12" s="791"/>
      <c r="T12" s="791"/>
      <c r="U12" s="791"/>
      <c r="V12" s="791"/>
      <c r="W12" s="791"/>
      <c r="X12" s="791"/>
      <c r="Y12" s="791"/>
      <c r="Z12" s="791"/>
      <c r="AA12" s="783"/>
      <c r="AB12" s="783"/>
      <c r="AC12" s="783"/>
      <c r="AD12" s="783"/>
      <c r="AE12" s="783"/>
      <c r="AF12" s="783"/>
      <c r="AG12" s="783"/>
      <c r="AH12" s="783"/>
      <c r="AI12" s="783"/>
      <c r="AJ12" s="783"/>
      <c r="AK12" s="783"/>
      <c r="AL12" s="783"/>
      <c r="AM12" s="783"/>
      <c r="AN12" s="783"/>
      <c r="AO12" s="783"/>
      <c r="AP12" s="783"/>
      <c r="AQ12" s="783"/>
      <c r="AR12" s="783"/>
      <c r="AS12" s="783"/>
      <c r="AT12" s="783"/>
      <c r="AU12" s="783"/>
      <c r="AV12" s="783"/>
      <c r="AW12" s="783"/>
      <c r="AX12" s="783"/>
      <c r="AY12" s="783"/>
      <c r="AZ12" s="783"/>
      <c r="BA12" s="783"/>
      <c r="BB12" s="783"/>
      <c r="BC12" s="783"/>
      <c r="BD12" s="783"/>
      <c r="BE12" s="783"/>
      <c r="BF12" s="783"/>
      <c r="BG12" s="783"/>
      <c r="BH12" s="783"/>
      <c r="BI12" s="783"/>
      <c r="BJ12" s="783"/>
      <c r="BK12" s="783"/>
      <c r="BL12" s="783"/>
      <c r="BM12" s="783"/>
      <c r="BN12" s="783"/>
      <c r="BO12" s="783"/>
      <c r="BP12" s="783"/>
      <c r="BQ12" s="783"/>
      <c r="BR12" s="783"/>
      <c r="BS12" s="783"/>
      <c r="BT12" s="783"/>
      <c r="BU12" s="783"/>
      <c r="BV12" s="783"/>
      <c r="BW12" s="783"/>
      <c r="BX12" s="783"/>
      <c r="BY12" s="783"/>
      <c r="BZ12" s="783"/>
      <c r="CA12" s="783"/>
      <c r="CB12" s="783"/>
      <c r="CC12" s="783"/>
      <c r="CD12" s="783"/>
      <c r="CE12" s="783"/>
      <c r="CF12" s="795"/>
      <c r="CG12" s="795"/>
      <c r="CH12" s="795"/>
      <c r="CI12" s="795"/>
      <c r="CJ12" s="795"/>
      <c r="CK12" s="795"/>
      <c r="CL12" s="795"/>
    </row>
    <row r="13" spans="1:90" ht="16.5" thickBot="1" x14ac:dyDescent="0.3">
      <c r="A13" s="824">
        <v>7</v>
      </c>
      <c r="B13" s="825">
        <v>40705</v>
      </c>
      <c r="C13" s="826">
        <v>0.75</v>
      </c>
      <c r="D13" s="827" t="s">
        <v>62</v>
      </c>
      <c r="E13" s="887">
        <v>2</v>
      </c>
      <c r="F13" s="887">
        <v>1</v>
      </c>
      <c r="G13" s="828" t="s">
        <v>63</v>
      </c>
      <c r="H13" s="829" t="s">
        <v>64</v>
      </c>
      <c r="I13" s="1192" t="s">
        <v>65</v>
      </c>
      <c r="J13" s="1192"/>
      <c r="K13" s="892" t="s">
        <v>62</v>
      </c>
      <c r="L13" s="802" t="s">
        <v>63</v>
      </c>
      <c r="M13" s="1139">
        <f t="shared" si="0"/>
        <v>1</v>
      </c>
      <c r="N13" s="1019">
        <f>IF($M13=Classement!$N11,1,0)</f>
        <v>0</v>
      </c>
      <c r="O13" s="1019">
        <f>IF(AND($E13=Classement!$J11,$F13=Classement!$K11),1,0)</f>
        <v>0</v>
      </c>
      <c r="P13" s="791"/>
      <c r="Q13" s="792" t="s">
        <v>66</v>
      </c>
      <c r="R13" s="793"/>
      <c r="S13" s="793"/>
      <c r="T13" s="793"/>
      <c r="U13" s="793"/>
      <c r="V13" s="793"/>
      <c r="W13" s="793"/>
      <c r="X13" s="793"/>
      <c r="Y13" s="794"/>
      <c r="Z13" s="791"/>
      <c r="AA13" s="785" t="s">
        <v>66</v>
      </c>
      <c r="AB13" s="783"/>
      <c r="AC13" s="783"/>
      <c r="AD13" s="783"/>
      <c r="AE13" s="783"/>
      <c r="AF13" s="783"/>
      <c r="AG13" s="783"/>
      <c r="AH13" s="783"/>
      <c r="AI13" s="783"/>
      <c r="AJ13" s="783"/>
      <c r="AK13" s="783"/>
      <c r="AL13" s="783"/>
      <c r="AM13" s="783"/>
      <c r="AN13" s="783"/>
      <c r="AO13" s="783"/>
      <c r="AP13" s="783"/>
      <c r="AQ13" s="783"/>
      <c r="AR13" s="783"/>
      <c r="AS13" s="783"/>
      <c r="AT13" s="783"/>
      <c r="AU13" s="783"/>
      <c r="AV13" s="783"/>
      <c r="AW13" s="783"/>
      <c r="AX13" s="783"/>
      <c r="AY13" s="783"/>
      <c r="AZ13" s="783"/>
      <c r="BA13" s="783"/>
      <c r="BB13" s="783"/>
      <c r="BC13" s="783"/>
      <c r="BD13" s="783"/>
      <c r="BE13" s="783"/>
      <c r="BF13" s="783"/>
      <c r="BG13" s="783"/>
      <c r="BH13" s="783"/>
      <c r="BI13" s="783"/>
      <c r="BJ13" s="783"/>
      <c r="BK13" s="783"/>
      <c r="BL13" s="783"/>
      <c r="BM13" s="783"/>
      <c r="BN13" s="783"/>
      <c r="BO13" s="783"/>
      <c r="BP13" s="783"/>
      <c r="BQ13" s="783"/>
      <c r="BR13" s="783"/>
      <c r="BS13" s="783"/>
      <c r="BT13" s="783"/>
      <c r="BU13" s="783"/>
      <c r="BV13" s="783"/>
      <c r="BW13" s="783"/>
      <c r="BX13" s="783"/>
      <c r="BY13" s="783"/>
      <c r="BZ13" s="783"/>
      <c r="CA13" s="783"/>
      <c r="CB13" s="783"/>
      <c r="CC13" s="783"/>
      <c r="CD13" s="783"/>
      <c r="CE13" s="783"/>
      <c r="CF13" s="795"/>
      <c r="CG13" s="795"/>
      <c r="CH13" s="795"/>
      <c r="CI13" s="795"/>
      <c r="CJ13" s="795"/>
      <c r="CK13" s="795"/>
      <c r="CL13" s="795"/>
    </row>
    <row r="14" spans="1:90" ht="15.75" thickBot="1" x14ac:dyDescent="0.3">
      <c r="A14" s="824">
        <v>8</v>
      </c>
      <c r="B14" s="825">
        <v>40705</v>
      </c>
      <c r="C14" s="826">
        <v>0.86458333333333337</v>
      </c>
      <c r="D14" s="827" t="s">
        <v>67</v>
      </c>
      <c r="E14" s="887">
        <v>1</v>
      </c>
      <c r="F14" s="887">
        <v>0</v>
      </c>
      <c r="G14" s="828" t="s">
        <v>68</v>
      </c>
      <c r="H14" s="829" t="s">
        <v>69</v>
      </c>
      <c r="I14" s="1192" t="s">
        <v>65</v>
      </c>
      <c r="J14" s="1192"/>
      <c r="K14" s="892" t="s">
        <v>67</v>
      </c>
      <c r="L14" s="802" t="s">
        <v>68</v>
      </c>
      <c r="M14" s="1139">
        <f t="shared" si="0"/>
        <v>1</v>
      </c>
      <c r="N14" s="1019">
        <f>IF($M14=Classement!$N12,1,0)</f>
        <v>0</v>
      </c>
      <c r="O14" s="1019">
        <f>IF(AND($E14=Classement!$J12,$F14=Classement!$K12),1,0)</f>
        <v>0</v>
      </c>
      <c r="P14" s="791"/>
      <c r="Q14" s="830"/>
      <c r="R14" s="831" t="s">
        <v>30</v>
      </c>
      <c r="S14" s="831" t="s">
        <v>31</v>
      </c>
      <c r="T14" s="831" t="s">
        <v>32</v>
      </c>
      <c r="U14" s="831" t="s">
        <v>33</v>
      </c>
      <c r="V14" s="831" t="s">
        <v>34</v>
      </c>
      <c r="W14" s="831" t="s">
        <v>35</v>
      </c>
      <c r="X14" s="831" t="s">
        <v>36</v>
      </c>
      <c r="Y14" s="832" t="s">
        <v>37</v>
      </c>
      <c r="Z14" s="791"/>
      <c r="AA14" s="783"/>
      <c r="AB14" s="784" t="s">
        <v>38</v>
      </c>
      <c r="AC14" s="784" t="s">
        <v>39</v>
      </c>
      <c r="AD14" s="784" t="s">
        <v>40</v>
      </c>
      <c r="AE14" s="784" t="s">
        <v>41</v>
      </c>
      <c r="AF14" s="784" t="s">
        <v>34</v>
      </c>
      <c r="AG14" s="784" t="s">
        <v>35</v>
      </c>
      <c r="AH14" s="784" t="s">
        <v>42</v>
      </c>
      <c r="AI14" s="784" t="s">
        <v>43</v>
      </c>
      <c r="AJ14" s="783"/>
      <c r="AK14" s="784" t="s">
        <v>43</v>
      </c>
      <c r="AL14" s="783"/>
      <c r="AM14" s="784" t="s">
        <v>43</v>
      </c>
      <c r="AN14" s="783"/>
      <c r="AO14" s="784" t="s">
        <v>43</v>
      </c>
      <c r="AP14" s="783"/>
      <c r="AQ14" s="783"/>
      <c r="AR14" s="783"/>
      <c r="AS14" s="783"/>
      <c r="AT14" s="783"/>
      <c r="AU14" s="783"/>
      <c r="AV14" s="784" t="s">
        <v>42</v>
      </c>
      <c r="AW14" s="783"/>
      <c r="AX14" s="784" t="s">
        <v>43</v>
      </c>
      <c r="AY14" s="784" t="s">
        <v>42</v>
      </c>
      <c r="AZ14" s="783"/>
      <c r="BA14" s="784" t="s">
        <v>43</v>
      </c>
      <c r="BB14" s="784" t="s">
        <v>42</v>
      </c>
      <c r="BC14" s="783"/>
      <c r="BD14" s="784" t="s">
        <v>43</v>
      </c>
      <c r="BE14" s="784" t="s">
        <v>42</v>
      </c>
      <c r="BF14" s="784" t="s">
        <v>34</v>
      </c>
      <c r="BG14" s="783"/>
      <c r="BH14" s="784" t="s">
        <v>43</v>
      </c>
      <c r="BI14" s="784" t="s">
        <v>42</v>
      </c>
      <c r="BJ14" s="784" t="s">
        <v>34</v>
      </c>
      <c r="BK14" s="783"/>
      <c r="BL14" s="784" t="s">
        <v>43</v>
      </c>
      <c r="BM14" s="784" t="s">
        <v>42</v>
      </c>
      <c r="BN14" s="784" t="s">
        <v>34</v>
      </c>
      <c r="BO14" s="783"/>
      <c r="BP14" s="784" t="s">
        <v>43</v>
      </c>
      <c r="BQ14" s="784" t="s">
        <v>42</v>
      </c>
      <c r="BR14" s="784" t="s">
        <v>34</v>
      </c>
      <c r="BS14" s="783"/>
      <c r="BT14" s="783"/>
      <c r="BU14" s="783"/>
      <c r="BV14" s="783"/>
      <c r="BW14" s="784" t="s">
        <v>38</v>
      </c>
      <c r="BX14" s="784" t="s">
        <v>39</v>
      </c>
      <c r="BY14" s="784" t="s">
        <v>40</v>
      </c>
      <c r="BZ14" s="784" t="s">
        <v>41</v>
      </c>
      <c r="CA14" s="784" t="s">
        <v>34</v>
      </c>
      <c r="CB14" s="784" t="s">
        <v>35</v>
      </c>
      <c r="CC14" s="784" t="s">
        <v>42</v>
      </c>
      <c r="CD14" s="784" t="s">
        <v>43</v>
      </c>
      <c r="CE14" s="783"/>
      <c r="CF14" s="783"/>
      <c r="CG14" s="783"/>
      <c r="CH14" s="783"/>
      <c r="CI14" s="783"/>
      <c r="CJ14" s="783"/>
      <c r="CK14" s="783"/>
      <c r="CL14" s="783"/>
    </row>
    <row r="15" spans="1:90" ht="15.75" thickBot="1" x14ac:dyDescent="0.3">
      <c r="A15" s="833"/>
      <c r="B15" s="834"/>
      <c r="C15" s="835"/>
      <c r="D15" s="836"/>
      <c r="E15" s="888"/>
      <c r="F15" s="888"/>
      <c r="G15" s="837"/>
      <c r="H15" s="790"/>
      <c r="I15" s="834"/>
      <c r="J15" s="834"/>
      <c r="K15" s="892"/>
      <c r="L15" s="802"/>
      <c r="M15" s="1139"/>
      <c r="N15" s="1019"/>
      <c r="O15" s="1019"/>
      <c r="P15" s="791"/>
      <c r="Q15" s="838" t="s">
        <v>47</v>
      </c>
      <c r="R15" s="812">
        <v>3</v>
      </c>
      <c r="S15" s="812">
        <v>3</v>
      </c>
      <c r="T15" s="812">
        <v>0</v>
      </c>
      <c r="U15" s="812">
        <v>0</v>
      </c>
      <c r="V15" s="812">
        <v>8</v>
      </c>
      <c r="W15" s="812">
        <v>2</v>
      </c>
      <c r="X15" s="812">
        <v>6</v>
      </c>
      <c r="Y15" s="839">
        <v>9</v>
      </c>
      <c r="Z15" s="791"/>
      <c r="AA15" s="785" t="s">
        <v>47</v>
      </c>
      <c r="AB15" s="808">
        <v>3</v>
      </c>
      <c r="AC15" s="784">
        <v>3</v>
      </c>
      <c r="AD15" s="784">
        <v>0</v>
      </c>
      <c r="AE15" s="784">
        <v>0</v>
      </c>
      <c r="AF15" s="808">
        <v>8</v>
      </c>
      <c r="AG15" s="808">
        <v>2</v>
      </c>
      <c r="AH15" s="784">
        <v>6</v>
      </c>
      <c r="AI15" s="784">
        <v>9</v>
      </c>
      <c r="AJ15" s="784" t="s">
        <v>47</v>
      </c>
      <c r="AK15" s="784">
        <v>9</v>
      </c>
      <c r="AL15" s="784" t="s">
        <v>47</v>
      </c>
      <c r="AM15" s="784">
        <v>9</v>
      </c>
      <c r="AN15" s="784" t="s">
        <v>47</v>
      </c>
      <c r="AO15" s="784">
        <v>9</v>
      </c>
      <c r="AP15" s="783"/>
      <c r="AQ15" s="783"/>
      <c r="AR15" s="783"/>
      <c r="AS15" s="783"/>
      <c r="AT15" s="783"/>
      <c r="AU15" s="783"/>
      <c r="AV15" s="784">
        <v>6</v>
      </c>
      <c r="AW15" s="784" t="s">
        <v>47</v>
      </c>
      <c r="AX15" s="784">
        <v>9</v>
      </c>
      <c r="AY15" s="784">
        <v>6</v>
      </c>
      <c r="AZ15" s="784" t="s">
        <v>47</v>
      </c>
      <c r="BA15" s="784">
        <v>9</v>
      </c>
      <c r="BB15" s="784">
        <v>6</v>
      </c>
      <c r="BC15" s="784" t="s">
        <v>47</v>
      </c>
      <c r="BD15" s="784">
        <v>9</v>
      </c>
      <c r="BE15" s="784">
        <v>6</v>
      </c>
      <c r="BF15" s="784">
        <v>8</v>
      </c>
      <c r="BG15" s="784" t="s">
        <v>47</v>
      </c>
      <c r="BH15" s="784">
        <v>9</v>
      </c>
      <c r="BI15" s="784">
        <v>6</v>
      </c>
      <c r="BJ15" s="784">
        <v>8</v>
      </c>
      <c r="BK15" s="784" t="s">
        <v>47</v>
      </c>
      <c r="BL15" s="784">
        <v>9</v>
      </c>
      <c r="BM15" s="784">
        <v>6</v>
      </c>
      <c r="BN15" s="784">
        <v>8</v>
      </c>
      <c r="BO15" s="784" t="s">
        <v>47</v>
      </c>
      <c r="BP15" s="784">
        <v>9</v>
      </c>
      <c r="BQ15" s="784">
        <v>6</v>
      </c>
      <c r="BR15" s="784">
        <v>8</v>
      </c>
      <c r="BS15" s="783"/>
      <c r="BT15" s="783"/>
      <c r="BU15" s="783"/>
      <c r="BV15" s="784" t="s">
        <v>47</v>
      </c>
      <c r="BW15" s="784">
        <v>3</v>
      </c>
      <c r="BX15" s="784">
        <v>3</v>
      </c>
      <c r="BY15" s="784">
        <v>0</v>
      </c>
      <c r="BZ15" s="784">
        <v>0</v>
      </c>
      <c r="CA15" s="784">
        <v>8</v>
      </c>
      <c r="CB15" s="784">
        <v>2</v>
      </c>
      <c r="CC15" s="784">
        <v>6</v>
      </c>
      <c r="CD15" s="784">
        <v>9</v>
      </c>
      <c r="CE15" s="783"/>
      <c r="CF15" s="783"/>
      <c r="CG15" s="783"/>
      <c r="CH15" s="783"/>
      <c r="CI15" s="783"/>
      <c r="CJ15" s="783"/>
      <c r="CK15" s="783"/>
      <c r="CL15" s="783"/>
    </row>
    <row r="16" spans="1:90" ht="15.75" thickBot="1" x14ac:dyDescent="0.3">
      <c r="A16" s="796">
        <v>9</v>
      </c>
      <c r="B16" s="797">
        <v>40706</v>
      </c>
      <c r="C16" s="798">
        <v>0.75</v>
      </c>
      <c r="D16" s="799" t="s">
        <v>27</v>
      </c>
      <c r="E16" s="884">
        <v>0</v>
      </c>
      <c r="F16" s="884">
        <v>0</v>
      </c>
      <c r="G16" s="800" t="s">
        <v>45</v>
      </c>
      <c r="H16" s="801" t="s">
        <v>46</v>
      </c>
      <c r="I16" s="1177" t="s">
        <v>29</v>
      </c>
      <c r="J16" s="1177"/>
      <c r="K16" s="892" t="s">
        <v>61</v>
      </c>
      <c r="L16" s="802" t="s">
        <v>61</v>
      </c>
      <c r="M16" s="1139" t="str">
        <f t="shared" si="0"/>
        <v>N</v>
      </c>
      <c r="N16" s="1019">
        <f>IF($M16=Classement!$N14,1,0)</f>
        <v>0</v>
      </c>
      <c r="O16" s="1019">
        <f>IF(AND($E16=Classement!$J14,$F16=Classement!$K14),1,0)</f>
        <v>1</v>
      </c>
      <c r="P16" s="791"/>
      <c r="Q16" s="838" t="s">
        <v>51</v>
      </c>
      <c r="R16" s="812">
        <v>3</v>
      </c>
      <c r="S16" s="812">
        <v>1</v>
      </c>
      <c r="T16" s="812">
        <v>1</v>
      </c>
      <c r="U16" s="812">
        <v>1</v>
      </c>
      <c r="V16" s="812">
        <v>3</v>
      </c>
      <c r="W16" s="812">
        <v>4</v>
      </c>
      <c r="X16" s="812">
        <v>-1</v>
      </c>
      <c r="Y16" s="839">
        <v>4</v>
      </c>
      <c r="Z16" s="791"/>
      <c r="AA16" s="785" t="s">
        <v>48</v>
      </c>
      <c r="AB16" s="808">
        <v>3</v>
      </c>
      <c r="AC16" s="784">
        <v>0</v>
      </c>
      <c r="AD16" s="784">
        <v>2</v>
      </c>
      <c r="AE16" s="784">
        <v>1</v>
      </c>
      <c r="AF16" s="808">
        <v>1</v>
      </c>
      <c r="AG16" s="808">
        <v>4</v>
      </c>
      <c r="AH16" s="784">
        <v>-3</v>
      </c>
      <c r="AI16" s="784">
        <v>1</v>
      </c>
      <c r="AJ16" s="784" t="s">
        <v>48</v>
      </c>
      <c r="AK16" s="784">
        <v>1</v>
      </c>
      <c r="AL16" s="784" t="s">
        <v>52</v>
      </c>
      <c r="AM16" s="784">
        <v>2</v>
      </c>
      <c r="AN16" s="784" t="s">
        <v>51</v>
      </c>
      <c r="AO16" s="784">
        <v>4</v>
      </c>
      <c r="AP16" s="783"/>
      <c r="AQ16" s="783"/>
      <c r="AR16" s="783"/>
      <c r="AS16" s="783"/>
      <c r="AT16" s="783"/>
      <c r="AU16" s="783"/>
      <c r="AV16" s="784">
        <v>-1</v>
      </c>
      <c r="AW16" s="784" t="s">
        <v>51</v>
      </c>
      <c r="AX16" s="784">
        <v>4</v>
      </c>
      <c r="AY16" s="784">
        <v>-1</v>
      </c>
      <c r="AZ16" s="784" t="s">
        <v>51</v>
      </c>
      <c r="BA16" s="784">
        <v>4</v>
      </c>
      <c r="BB16" s="784">
        <v>-1</v>
      </c>
      <c r="BC16" s="784" t="s">
        <v>51</v>
      </c>
      <c r="BD16" s="784">
        <v>4</v>
      </c>
      <c r="BE16" s="784">
        <v>-1</v>
      </c>
      <c r="BF16" s="784">
        <v>3</v>
      </c>
      <c r="BG16" s="784" t="s">
        <v>51</v>
      </c>
      <c r="BH16" s="784">
        <v>4</v>
      </c>
      <c r="BI16" s="784">
        <v>-1</v>
      </c>
      <c r="BJ16" s="784">
        <v>3</v>
      </c>
      <c r="BK16" s="784" t="s">
        <v>51</v>
      </c>
      <c r="BL16" s="784">
        <v>4</v>
      </c>
      <c r="BM16" s="784">
        <v>-1</v>
      </c>
      <c r="BN16" s="784">
        <v>3</v>
      </c>
      <c r="BO16" s="784" t="s">
        <v>51</v>
      </c>
      <c r="BP16" s="784">
        <v>4</v>
      </c>
      <c r="BQ16" s="784">
        <v>-1</v>
      </c>
      <c r="BR16" s="784">
        <v>3</v>
      </c>
      <c r="BS16" s="783"/>
      <c r="BT16" s="783"/>
      <c r="BU16" s="783"/>
      <c r="BV16" s="784" t="s">
        <v>51</v>
      </c>
      <c r="BW16" s="784">
        <v>3</v>
      </c>
      <c r="BX16" s="784">
        <v>1</v>
      </c>
      <c r="BY16" s="784">
        <v>1</v>
      </c>
      <c r="BZ16" s="784">
        <v>1</v>
      </c>
      <c r="CA16" s="784">
        <v>3</v>
      </c>
      <c r="CB16" s="784">
        <v>4</v>
      </c>
      <c r="CC16" s="784">
        <v>-1</v>
      </c>
      <c r="CD16" s="784">
        <v>4</v>
      </c>
      <c r="CE16" s="783"/>
      <c r="CF16" s="783"/>
      <c r="CG16" s="783"/>
      <c r="CH16" s="783"/>
      <c r="CI16" s="783"/>
      <c r="CJ16" s="783"/>
      <c r="CK16" s="783"/>
      <c r="CL16" s="783"/>
    </row>
    <row r="17" spans="1:89" ht="15.75" thickBot="1" x14ac:dyDescent="0.3">
      <c r="A17" s="796">
        <v>10</v>
      </c>
      <c r="B17" s="797">
        <v>40706</v>
      </c>
      <c r="C17" s="798">
        <v>0.86458333333333337</v>
      </c>
      <c r="D17" s="799" t="s">
        <v>26</v>
      </c>
      <c r="E17" s="884">
        <v>1</v>
      </c>
      <c r="F17" s="884">
        <v>0</v>
      </c>
      <c r="G17" s="800" t="s">
        <v>44</v>
      </c>
      <c r="H17" s="801" t="s">
        <v>28</v>
      </c>
      <c r="I17" s="1177" t="s">
        <v>29</v>
      </c>
      <c r="J17" s="1177"/>
      <c r="K17" s="892" t="s">
        <v>26</v>
      </c>
      <c r="L17" s="802" t="s">
        <v>44</v>
      </c>
      <c r="M17" s="1139">
        <f t="shared" si="0"/>
        <v>1</v>
      </c>
      <c r="N17" s="1019">
        <f>IF($M17=Classement!$N15,1,0)</f>
        <v>0</v>
      </c>
      <c r="O17" s="1019">
        <f>IF(AND($E17=Classement!$J15,$F17=Classement!$K15),1,0)</f>
        <v>0</v>
      </c>
      <c r="P17" s="791"/>
      <c r="Q17" s="838" t="s">
        <v>52</v>
      </c>
      <c r="R17" s="812">
        <v>3</v>
      </c>
      <c r="S17" s="812">
        <v>0</v>
      </c>
      <c r="T17" s="812">
        <v>1</v>
      </c>
      <c r="U17" s="812">
        <v>2</v>
      </c>
      <c r="V17" s="812">
        <v>2</v>
      </c>
      <c r="W17" s="812">
        <v>4</v>
      </c>
      <c r="X17" s="812">
        <v>-2</v>
      </c>
      <c r="Y17" s="839">
        <v>2</v>
      </c>
      <c r="Z17" s="791"/>
      <c r="AA17" s="785" t="s">
        <v>51</v>
      </c>
      <c r="AB17" s="808">
        <v>3</v>
      </c>
      <c r="AC17" s="784">
        <v>1</v>
      </c>
      <c r="AD17" s="784">
        <v>1</v>
      </c>
      <c r="AE17" s="784">
        <v>1</v>
      </c>
      <c r="AF17" s="808">
        <v>3</v>
      </c>
      <c r="AG17" s="808">
        <v>4</v>
      </c>
      <c r="AH17" s="784">
        <v>-1</v>
      </c>
      <c r="AI17" s="784">
        <v>4</v>
      </c>
      <c r="AJ17" s="784" t="s">
        <v>51</v>
      </c>
      <c r="AK17" s="784">
        <v>4</v>
      </c>
      <c r="AL17" s="784" t="s">
        <v>51</v>
      </c>
      <c r="AM17" s="784">
        <v>4</v>
      </c>
      <c r="AN17" s="784" t="s">
        <v>52</v>
      </c>
      <c r="AO17" s="784">
        <v>2</v>
      </c>
      <c r="AP17" s="783"/>
      <c r="AQ17" s="783"/>
      <c r="AR17" s="783"/>
      <c r="AS17" s="783"/>
      <c r="AT17" s="783"/>
      <c r="AU17" s="783"/>
      <c r="AV17" s="784">
        <v>-2</v>
      </c>
      <c r="AW17" s="784" t="s">
        <v>52</v>
      </c>
      <c r="AX17" s="784">
        <v>2</v>
      </c>
      <c r="AY17" s="784">
        <v>-2</v>
      </c>
      <c r="AZ17" s="784" t="s">
        <v>52</v>
      </c>
      <c r="BA17" s="784">
        <v>2</v>
      </c>
      <c r="BB17" s="784">
        <v>-2</v>
      </c>
      <c r="BC17" s="784" t="s">
        <v>52</v>
      </c>
      <c r="BD17" s="784">
        <v>2</v>
      </c>
      <c r="BE17" s="784">
        <v>-2</v>
      </c>
      <c r="BF17" s="784">
        <v>2</v>
      </c>
      <c r="BG17" s="784" t="s">
        <v>52</v>
      </c>
      <c r="BH17" s="784">
        <v>2</v>
      </c>
      <c r="BI17" s="784">
        <v>-2</v>
      </c>
      <c r="BJ17" s="784">
        <v>2</v>
      </c>
      <c r="BK17" s="784" t="s">
        <v>52</v>
      </c>
      <c r="BL17" s="784">
        <v>2</v>
      </c>
      <c r="BM17" s="784">
        <v>-2</v>
      </c>
      <c r="BN17" s="784">
        <v>2</v>
      </c>
      <c r="BO17" s="784" t="s">
        <v>52</v>
      </c>
      <c r="BP17" s="784">
        <v>2</v>
      </c>
      <c r="BQ17" s="784">
        <v>-2</v>
      </c>
      <c r="BR17" s="784">
        <v>2</v>
      </c>
      <c r="BS17" s="783"/>
      <c r="BT17" s="783"/>
      <c r="BU17" s="783"/>
      <c r="BV17" s="784" t="s">
        <v>52</v>
      </c>
      <c r="BW17" s="784">
        <v>3</v>
      </c>
      <c r="BX17" s="784">
        <v>0</v>
      </c>
      <c r="BY17" s="784">
        <v>1</v>
      </c>
      <c r="BZ17" s="784">
        <v>2</v>
      </c>
      <c r="CA17" s="784">
        <v>2</v>
      </c>
      <c r="CB17" s="784">
        <v>4</v>
      </c>
      <c r="CC17" s="784">
        <v>-2</v>
      </c>
      <c r="CD17" s="784">
        <v>2</v>
      </c>
      <c r="CE17" s="783"/>
      <c r="CF17" s="783"/>
      <c r="CG17" s="783"/>
      <c r="CH17" s="783"/>
      <c r="CI17" s="783"/>
      <c r="CJ17" s="783"/>
      <c r="CK17" s="783"/>
    </row>
    <row r="18" spans="1:89" ht="15.75" thickBot="1" x14ac:dyDescent="0.3">
      <c r="A18" s="809">
        <v>11</v>
      </c>
      <c r="B18" s="810">
        <v>40707</v>
      </c>
      <c r="C18" s="811">
        <v>0.75</v>
      </c>
      <c r="D18" s="812" t="s">
        <v>48</v>
      </c>
      <c r="E18" s="885">
        <v>0</v>
      </c>
      <c r="F18" s="885">
        <v>0</v>
      </c>
      <c r="G18" s="813" t="s">
        <v>52</v>
      </c>
      <c r="H18" s="814" t="s">
        <v>53</v>
      </c>
      <c r="I18" s="1178" t="s">
        <v>50</v>
      </c>
      <c r="J18" s="1178"/>
      <c r="K18" s="892" t="s">
        <v>61</v>
      </c>
      <c r="L18" s="802" t="s">
        <v>61</v>
      </c>
      <c r="M18" s="1139" t="str">
        <f t="shared" si="0"/>
        <v>N</v>
      </c>
      <c r="N18" s="1019">
        <f>IF($M18=Classement!$N16,1,0)</f>
        <v>0</v>
      </c>
      <c r="O18" s="1019">
        <f>IF(AND($E18=Classement!$J16,$F18=Classement!$K16),1,0)</f>
        <v>1</v>
      </c>
      <c r="P18" s="791"/>
      <c r="Q18" s="840" t="s">
        <v>48</v>
      </c>
      <c r="R18" s="841">
        <v>3</v>
      </c>
      <c r="S18" s="841">
        <v>0</v>
      </c>
      <c r="T18" s="841">
        <v>2</v>
      </c>
      <c r="U18" s="841">
        <v>1</v>
      </c>
      <c r="V18" s="841">
        <v>1</v>
      </c>
      <c r="W18" s="841">
        <v>4</v>
      </c>
      <c r="X18" s="841">
        <v>-3</v>
      </c>
      <c r="Y18" s="842">
        <v>1</v>
      </c>
      <c r="Z18" s="791"/>
      <c r="AA18" s="785" t="s">
        <v>52</v>
      </c>
      <c r="AB18" s="808">
        <v>3</v>
      </c>
      <c r="AC18" s="784">
        <v>0</v>
      </c>
      <c r="AD18" s="784">
        <v>1</v>
      </c>
      <c r="AE18" s="784">
        <v>2</v>
      </c>
      <c r="AF18" s="808">
        <v>2</v>
      </c>
      <c r="AG18" s="808">
        <v>4</v>
      </c>
      <c r="AH18" s="784">
        <v>-2</v>
      </c>
      <c r="AI18" s="784">
        <v>2</v>
      </c>
      <c r="AJ18" s="784" t="s">
        <v>52</v>
      </c>
      <c r="AK18" s="784">
        <v>2</v>
      </c>
      <c r="AL18" s="784" t="s">
        <v>48</v>
      </c>
      <c r="AM18" s="784">
        <v>1</v>
      </c>
      <c r="AN18" s="784" t="s">
        <v>48</v>
      </c>
      <c r="AO18" s="784">
        <v>1</v>
      </c>
      <c r="AP18" s="783"/>
      <c r="AQ18" s="783"/>
      <c r="AR18" s="783"/>
      <c r="AS18" s="783"/>
      <c r="AT18" s="783"/>
      <c r="AU18" s="783"/>
      <c r="AV18" s="784">
        <v>-3</v>
      </c>
      <c r="AW18" s="784" t="s">
        <v>48</v>
      </c>
      <c r="AX18" s="784">
        <v>1</v>
      </c>
      <c r="AY18" s="784">
        <v>-3</v>
      </c>
      <c r="AZ18" s="784" t="s">
        <v>48</v>
      </c>
      <c r="BA18" s="784">
        <v>1</v>
      </c>
      <c r="BB18" s="784">
        <v>-3</v>
      </c>
      <c r="BC18" s="784" t="s">
        <v>48</v>
      </c>
      <c r="BD18" s="784">
        <v>1</v>
      </c>
      <c r="BE18" s="784">
        <v>-3</v>
      </c>
      <c r="BF18" s="784">
        <v>1</v>
      </c>
      <c r="BG18" s="784" t="s">
        <v>48</v>
      </c>
      <c r="BH18" s="784">
        <v>1</v>
      </c>
      <c r="BI18" s="784">
        <v>-3</v>
      </c>
      <c r="BJ18" s="784">
        <v>1</v>
      </c>
      <c r="BK18" s="784" t="s">
        <v>48</v>
      </c>
      <c r="BL18" s="784">
        <v>1</v>
      </c>
      <c r="BM18" s="784">
        <v>-3</v>
      </c>
      <c r="BN18" s="784">
        <v>1</v>
      </c>
      <c r="BO18" s="784" t="s">
        <v>48</v>
      </c>
      <c r="BP18" s="784">
        <v>1</v>
      </c>
      <c r="BQ18" s="784">
        <v>-3</v>
      </c>
      <c r="BR18" s="784">
        <v>1</v>
      </c>
      <c r="BS18" s="783"/>
      <c r="BT18" s="783"/>
      <c r="BU18" s="783"/>
      <c r="BV18" s="784" t="s">
        <v>48</v>
      </c>
      <c r="BW18" s="784">
        <v>3</v>
      </c>
      <c r="BX18" s="784">
        <v>0</v>
      </c>
      <c r="BY18" s="784">
        <v>2</v>
      </c>
      <c r="BZ18" s="784">
        <v>1</v>
      </c>
      <c r="CA18" s="784">
        <v>1</v>
      </c>
      <c r="CB18" s="784">
        <v>4</v>
      </c>
      <c r="CC18" s="784">
        <v>-3</v>
      </c>
      <c r="CD18" s="784">
        <v>1</v>
      </c>
      <c r="CE18" s="783"/>
      <c r="CF18" s="783"/>
      <c r="CG18" s="783"/>
      <c r="CH18" s="783"/>
      <c r="CI18" s="783"/>
      <c r="CJ18" s="783"/>
      <c r="CK18" s="783"/>
    </row>
    <row r="19" spans="1:89" ht="15.75" thickBot="1" x14ac:dyDescent="0.3">
      <c r="A19" s="809">
        <v>12</v>
      </c>
      <c r="B19" s="810">
        <v>40707</v>
      </c>
      <c r="C19" s="811">
        <v>0.86458333333333337</v>
      </c>
      <c r="D19" s="812" t="s">
        <v>47</v>
      </c>
      <c r="E19" s="885">
        <v>3</v>
      </c>
      <c r="F19" s="885">
        <v>0</v>
      </c>
      <c r="G19" s="813" t="s">
        <v>51</v>
      </c>
      <c r="H19" s="814" t="s">
        <v>49</v>
      </c>
      <c r="I19" s="1178" t="s">
        <v>50</v>
      </c>
      <c r="J19" s="1178"/>
      <c r="K19" s="892" t="s">
        <v>47</v>
      </c>
      <c r="L19" s="802" t="s">
        <v>51</v>
      </c>
      <c r="M19" s="1139">
        <f t="shared" si="0"/>
        <v>1</v>
      </c>
      <c r="N19" s="1019">
        <f>IF($M19=Classement!$N17,1,0)</f>
        <v>0</v>
      </c>
      <c r="O19" s="1019">
        <f>IF(AND($E19=Classement!$J17,$F19=Classement!$K17),1,0)</f>
        <v>0</v>
      </c>
      <c r="P19" s="791"/>
      <c r="Q19" s="791"/>
      <c r="R19" s="791"/>
      <c r="S19" s="791"/>
      <c r="T19" s="791"/>
      <c r="U19" s="791"/>
      <c r="V19" s="791"/>
      <c r="W19" s="791"/>
      <c r="X19" s="791"/>
      <c r="Y19" s="791"/>
      <c r="Z19" s="791"/>
      <c r="AA19" s="783"/>
      <c r="AB19" s="783"/>
      <c r="AC19" s="783"/>
      <c r="AD19" s="783"/>
      <c r="AE19" s="783"/>
      <c r="AF19" s="783"/>
      <c r="AG19" s="783"/>
      <c r="AH19" s="783"/>
      <c r="AI19" s="783"/>
      <c r="AJ19" s="783"/>
      <c r="AK19" s="783"/>
      <c r="AL19" s="783"/>
      <c r="AM19" s="783"/>
      <c r="AN19" s="783"/>
      <c r="AO19" s="783"/>
      <c r="AP19" s="783"/>
      <c r="AQ19" s="783"/>
      <c r="AR19" s="783"/>
      <c r="AS19" s="783"/>
      <c r="AT19" s="783"/>
      <c r="AU19" s="783"/>
      <c r="AV19" s="783"/>
      <c r="AW19" s="783"/>
      <c r="AX19" s="783"/>
      <c r="AY19" s="783"/>
      <c r="AZ19" s="783"/>
      <c r="BA19" s="783"/>
      <c r="BB19" s="783"/>
      <c r="BC19" s="783"/>
      <c r="BD19" s="783"/>
      <c r="BE19" s="783"/>
      <c r="BF19" s="783"/>
      <c r="BG19" s="783"/>
      <c r="BH19" s="783"/>
      <c r="BI19" s="783"/>
      <c r="BJ19" s="783"/>
      <c r="BK19" s="783"/>
      <c r="BL19" s="783"/>
      <c r="BM19" s="783"/>
      <c r="BN19" s="783"/>
      <c r="BO19" s="783"/>
      <c r="BP19" s="783"/>
      <c r="BQ19" s="783"/>
      <c r="BR19" s="783"/>
      <c r="BS19" s="783"/>
      <c r="BT19" s="783"/>
      <c r="BU19" s="783"/>
      <c r="BV19" s="783"/>
      <c r="BW19" s="783"/>
      <c r="BX19" s="783"/>
      <c r="BY19" s="783"/>
      <c r="BZ19" s="783"/>
      <c r="CA19" s="783"/>
      <c r="CB19" s="783"/>
      <c r="CC19" s="783"/>
      <c r="CD19" s="783"/>
      <c r="CE19" s="783"/>
      <c r="CF19" s="843"/>
      <c r="CG19" s="844"/>
      <c r="CH19" s="844"/>
      <c r="CI19" s="845"/>
      <c r="CJ19" s="844"/>
      <c r="CK19" s="846"/>
    </row>
    <row r="20" spans="1:89" ht="16.5" thickBot="1" x14ac:dyDescent="0.3">
      <c r="A20" s="815">
        <v>13</v>
      </c>
      <c r="B20" s="816">
        <v>40708</v>
      </c>
      <c r="C20" s="817">
        <v>0.75</v>
      </c>
      <c r="D20" s="818" t="s">
        <v>55</v>
      </c>
      <c r="E20" s="886">
        <v>1</v>
      </c>
      <c r="F20" s="886">
        <v>0</v>
      </c>
      <c r="G20" s="819" t="s">
        <v>59</v>
      </c>
      <c r="H20" s="820" t="s">
        <v>60</v>
      </c>
      <c r="I20" s="1179" t="s">
        <v>57</v>
      </c>
      <c r="J20" s="1179"/>
      <c r="K20" s="892" t="s">
        <v>55</v>
      </c>
      <c r="L20" s="802" t="s">
        <v>59</v>
      </c>
      <c r="M20" s="1139">
        <f t="shared" si="0"/>
        <v>1</v>
      </c>
      <c r="N20" s="1019">
        <f>IF($M20=Classement!$N18,1,0)</f>
        <v>0</v>
      </c>
      <c r="O20" s="1019">
        <f>IF(AND($E20=Classement!$J18,$F20=Classement!$K18),1,0)</f>
        <v>0</v>
      </c>
      <c r="P20" s="791"/>
      <c r="Q20" s="792" t="s">
        <v>70</v>
      </c>
      <c r="R20" s="793"/>
      <c r="S20" s="793"/>
      <c r="T20" s="793"/>
      <c r="U20" s="793"/>
      <c r="V20" s="793"/>
      <c r="W20" s="793"/>
      <c r="X20" s="793"/>
      <c r="Y20" s="794"/>
      <c r="Z20" s="791"/>
      <c r="AA20" s="785" t="s">
        <v>70</v>
      </c>
      <c r="AB20" s="783"/>
      <c r="AC20" s="783"/>
      <c r="AD20" s="783"/>
      <c r="AE20" s="783"/>
      <c r="AF20" s="783"/>
      <c r="AG20" s="783"/>
      <c r="AH20" s="783"/>
      <c r="AI20" s="783"/>
      <c r="AJ20" s="783"/>
      <c r="AK20" s="783"/>
      <c r="AL20" s="783"/>
      <c r="AM20" s="783"/>
      <c r="AN20" s="783"/>
      <c r="AO20" s="783"/>
      <c r="AP20" s="783"/>
      <c r="AQ20" s="783"/>
      <c r="AR20" s="783"/>
      <c r="AS20" s="783"/>
      <c r="AT20" s="783"/>
      <c r="AU20" s="783"/>
      <c r="AV20" s="783"/>
      <c r="AW20" s="783"/>
      <c r="AX20" s="783"/>
      <c r="AY20" s="783"/>
      <c r="AZ20" s="783"/>
      <c r="BA20" s="783"/>
      <c r="BB20" s="783"/>
      <c r="BC20" s="783"/>
      <c r="BD20" s="783"/>
      <c r="BE20" s="783"/>
      <c r="BF20" s="783"/>
      <c r="BG20" s="783"/>
      <c r="BH20" s="783"/>
      <c r="BI20" s="783"/>
      <c r="BJ20" s="783"/>
      <c r="BK20" s="783"/>
      <c r="BL20" s="783"/>
      <c r="BM20" s="783"/>
      <c r="BN20" s="783"/>
      <c r="BO20" s="783"/>
      <c r="BP20" s="783"/>
      <c r="BQ20" s="783"/>
      <c r="BR20" s="783"/>
      <c r="BS20" s="783"/>
      <c r="BT20" s="783"/>
      <c r="BU20" s="783"/>
      <c r="BV20" s="783"/>
      <c r="BW20" s="783"/>
      <c r="BX20" s="783"/>
      <c r="BY20" s="783"/>
      <c r="BZ20" s="783"/>
      <c r="CA20" s="783"/>
      <c r="CB20" s="783"/>
      <c r="CC20" s="783"/>
      <c r="CD20" s="783"/>
      <c r="CE20" s="783"/>
      <c r="CF20" s="843"/>
      <c r="CG20" s="844"/>
      <c r="CH20" s="844"/>
      <c r="CI20" s="845"/>
      <c r="CJ20" s="844"/>
      <c r="CK20" s="846"/>
    </row>
    <row r="21" spans="1:89" ht="15.75" thickBot="1" x14ac:dyDescent="0.3">
      <c r="A21" s="815">
        <v>14</v>
      </c>
      <c r="B21" s="816">
        <v>40708</v>
      </c>
      <c r="C21" s="817">
        <v>0.86458333333333337</v>
      </c>
      <c r="D21" s="818" t="s">
        <v>54</v>
      </c>
      <c r="E21" s="886">
        <v>0</v>
      </c>
      <c r="F21" s="886">
        <v>1</v>
      </c>
      <c r="G21" s="819" t="s">
        <v>58</v>
      </c>
      <c r="H21" s="820" t="s">
        <v>56</v>
      </c>
      <c r="I21" s="1179" t="s">
        <v>57</v>
      </c>
      <c r="J21" s="1179"/>
      <c r="K21" s="892" t="s">
        <v>58</v>
      </c>
      <c r="L21" s="802" t="s">
        <v>54</v>
      </c>
      <c r="M21" s="1139">
        <f t="shared" si="0"/>
        <v>2</v>
      </c>
      <c r="N21" s="1019">
        <f>IF($M21=Classement!$N19,1,0)</f>
        <v>0</v>
      </c>
      <c r="O21" s="1019">
        <f>IF(AND($E21=Classement!$J19,$F21=Classement!$K19),1,0)</f>
        <v>0</v>
      </c>
      <c r="P21" s="791"/>
      <c r="Q21" s="847"/>
      <c r="R21" s="848" t="s">
        <v>30</v>
      </c>
      <c r="S21" s="848" t="s">
        <v>31</v>
      </c>
      <c r="T21" s="848" t="s">
        <v>32</v>
      </c>
      <c r="U21" s="848" t="s">
        <v>33</v>
      </c>
      <c r="V21" s="848" t="s">
        <v>34</v>
      </c>
      <c r="W21" s="848" t="s">
        <v>35</v>
      </c>
      <c r="X21" s="848" t="s">
        <v>36</v>
      </c>
      <c r="Y21" s="849" t="s">
        <v>37</v>
      </c>
      <c r="Z21" s="791"/>
      <c r="AA21" s="783"/>
      <c r="AB21" s="784" t="s">
        <v>38</v>
      </c>
      <c r="AC21" s="784" t="s">
        <v>39</v>
      </c>
      <c r="AD21" s="784" t="s">
        <v>40</v>
      </c>
      <c r="AE21" s="784" t="s">
        <v>41</v>
      </c>
      <c r="AF21" s="784" t="s">
        <v>34</v>
      </c>
      <c r="AG21" s="784" t="s">
        <v>35</v>
      </c>
      <c r="AH21" s="784" t="s">
        <v>42</v>
      </c>
      <c r="AI21" s="784" t="s">
        <v>43</v>
      </c>
      <c r="AJ21" s="783"/>
      <c r="AK21" s="784" t="s">
        <v>43</v>
      </c>
      <c r="AL21" s="783"/>
      <c r="AM21" s="784" t="s">
        <v>43</v>
      </c>
      <c r="AN21" s="783"/>
      <c r="AO21" s="784" t="s">
        <v>43</v>
      </c>
      <c r="AP21" s="783"/>
      <c r="AQ21" s="783"/>
      <c r="AR21" s="783"/>
      <c r="AS21" s="783"/>
      <c r="AT21" s="783"/>
      <c r="AU21" s="783"/>
      <c r="AV21" s="784" t="s">
        <v>42</v>
      </c>
      <c r="AW21" s="783"/>
      <c r="AX21" s="784" t="s">
        <v>43</v>
      </c>
      <c r="AY21" s="784" t="s">
        <v>42</v>
      </c>
      <c r="AZ21" s="783"/>
      <c r="BA21" s="784" t="s">
        <v>43</v>
      </c>
      <c r="BB21" s="784" t="s">
        <v>42</v>
      </c>
      <c r="BC21" s="783"/>
      <c r="BD21" s="784" t="s">
        <v>43</v>
      </c>
      <c r="BE21" s="784" t="s">
        <v>42</v>
      </c>
      <c r="BF21" s="784" t="s">
        <v>34</v>
      </c>
      <c r="BG21" s="783"/>
      <c r="BH21" s="784" t="s">
        <v>43</v>
      </c>
      <c r="BI21" s="784" t="s">
        <v>42</v>
      </c>
      <c r="BJ21" s="784" t="s">
        <v>34</v>
      </c>
      <c r="BK21" s="783"/>
      <c r="BL21" s="784" t="s">
        <v>43</v>
      </c>
      <c r="BM21" s="784" t="s">
        <v>42</v>
      </c>
      <c r="BN21" s="784" t="s">
        <v>34</v>
      </c>
      <c r="BO21" s="783"/>
      <c r="BP21" s="784" t="s">
        <v>43</v>
      </c>
      <c r="BQ21" s="784" t="s">
        <v>42</v>
      </c>
      <c r="BR21" s="784" t="s">
        <v>34</v>
      </c>
      <c r="BS21" s="783"/>
      <c r="BT21" s="783"/>
      <c r="BU21" s="783"/>
      <c r="BV21" s="783"/>
      <c r="BW21" s="784" t="s">
        <v>38</v>
      </c>
      <c r="BX21" s="784" t="s">
        <v>39</v>
      </c>
      <c r="BY21" s="784" t="s">
        <v>40</v>
      </c>
      <c r="BZ21" s="784" t="s">
        <v>41</v>
      </c>
      <c r="CA21" s="784" t="s">
        <v>34</v>
      </c>
      <c r="CB21" s="784" t="s">
        <v>35</v>
      </c>
      <c r="CC21" s="784" t="s">
        <v>42</v>
      </c>
      <c r="CD21" s="784" t="s">
        <v>43</v>
      </c>
      <c r="CE21" s="783"/>
      <c r="CF21" s="843"/>
      <c r="CG21" s="844"/>
      <c r="CH21" s="844"/>
      <c r="CI21" s="845"/>
      <c r="CJ21" s="844"/>
      <c r="CK21" s="846"/>
    </row>
    <row r="22" spans="1:89" ht="15.75" thickBot="1" x14ac:dyDescent="0.3">
      <c r="A22" s="824">
        <v>15</v>
      </c>
      <c r="B22" s="825">
        <v>40709</v>
      </c>
      <c r="C22" s="826">
        <v>0.75</v>
      </c>
      <c r="D22" s="827" t="s">
        <v>67</v>
      </c>
      <c r="E22" s="887">
        <v>0</v>
      </c>
      <c r="F22" s="887">
        <v>1</v>
      </c>
      <c r="G22" s="828" t="s">
        <v>62</v>
      </c>
      <c r="H22" s="829" t="s">
        <v>69</v>
      </c>
      <c r="I22" s="1192" t="s">
        <v>65</v>
      </c>
      <c r="J22" s="1192"/>
      <c r="K22" s="892" t="s">
        <v>62</v>
      </c>
      <c r="L22" s="802" t="s">
        <v>67</v>
      </c>
      <c r="M22" s="1139">
        <f t="shared" si="0"/>
        <v>2</v>
      </c>
      <c r="N22" s="1019">
        <f>IF($M22=Classement!$N20,1,0)</f>
        <v>0</v>
      </c>
      <c r="O22" s="1019">
        <f>IF(AND($E22=Classement!$J20,$F22=Classement!$K20),1,0)</f>
        <v>0</v>
      </c>
      <c r="P22" s="791"/>
      <c r="Q22" s="850" t="s">
        <v>55</v>
      </c>
      <c r="R22" s="818">
        <v>3</v>
      </c>
      <c r="S22" s="818">
        <v>1</v>
      </c>
      <c r="T22" s="818">
        <v>0</v>
      </c>
      <c r="U22" s="818">
        <v>2</v>
      </c>
      <c r="V22" s="818">
        <v>1</v>
      </c>
      <c r="W22" s="818">
        <v>0</v>
      </c>
      <c r="X22" s="818">
        <v>1</v>
      </c>
      <c r="Y22" s="851">
        <v>5</v>
      </c>
      <c r="Z22" s="791"/>
      <c r="AA22" s="785" t="s">
        <v>54</v>
      </c>
      <c r="AB22" s="808">
        <v>3</v>
      </c>
      <c r="AC22" s="784">
        <v>1</v>
      </c>
      <c r="AD22" s="784">
        <v>1</v>
      </c>
      <c r="AE22" s="784">
        <v>1</v>
      </c>
      <c r="AF22" s="808">
        <v>2</v>
      </c>
      <c r="AG22" s="808">
        <v>1</v>
      </c>
      <c r="AH22" s="784">
        <v>1</v>
      </c>
      <c r="AI22" s="784">
        <v>4</v>
      </c>
      <c r="AJ22" s="784" t="s">
        <v>55</v>
      </c>
      <c r="AK22" s="784">
        <v>5</v>
      </c>
      <c r="AL22" s="784" t="s">
        <v>55</v>
      </c>
      <c r="AM22" s="784">
        <v>5</v>
      </c>
      <c r="AN22" s="784" t="s">
        <v>55</v>
      </c>
      <c r="AO22" s="784">
        <v>5</v>
      </c>
      <c r="AP22" s="783"/>
      <c r="AQ22" s="783"/>
      <c r="AR22" s="783"/>
      <c r="AS22" s="783"/>
      <c r="AT22" s="783"/>
      <c r="AU22" s="783"/>
      <c r="AV22" s="784">
        <v>1</v>
      </c>
      <c r="AW22" s="784" t="s">
        <v>55</v>
      </c>
      <c r="AX22" s="784">
        <v>5</v>
      </c>
      <c r="AY22" s="784">
        <v>1</v>
      </c>
      <c r="AZ22" s="784" t="s">
        <v>55</v>
      </c>
      <c r="BA22" s="784">
        <v>5</v>
      </c>
      <c r="BB22" s="784">
        <v>1</v>
      </c>
      <c r="BC22" s="784" t="s">
        <v>55</v>
      </c>
      <c r="BD22" s="784">
        <v>5</v>
      </c>
      <c r="BE22" s="784">
        <v>1</v>
      </c>
      <c r="BF22" s="784">
        <v>1</v>
      </c>
      <c r="BG22" s="784" t="s">
        <v>55</v>
      </c>
      <c r="BH22" s="784">
        <v>5</v>
      </c>
      <c r="BI22" s="784">
        <v>1</v>
      </c>
      <c r="BJ22" s="784">
        <v>1</v>
      </c>
      <c r="BK22" s="784" t="s">
        <v>55</v>
      </c>
      <c r="BL22" s="784">
        <v>5</v>
      </c>
      <c r="BM22" s="784">
        <v>1</v>
      </c>
      <c r="BN22" s="784">
        <v>1</v>
      </c>
      <c r="BO22" s="784" t="s">
        <v>55</v>
      </c>
      <c r="BP22" s="784">
        <v>5</v>
      </c>
      <c r="BQ22" s="784">
        <v>1</v>
      </c>
      <c r="BR22" s="784">
        <v>1</v>
      </c>
      <c r="BS22" s="783"/>
      <c r="BT22" s="783"/>
      <c r="BU22" s="783"/>
      <c r="BV22" s="784" t="s">
        <v>55</v>
      </c>
      <c r="BW22" s="784">
        <v>3</v>
      </c>
      <c r="BX22" s="784">
        <v>1</v>
      </c>
      <c r="BY22" s="784">
        <v>0</v>
      </c>
      <c r="BZ22" s="784">
        <v>2</v>
      </c>
      <c r="CA22" s="784">
        <v>1</v>
      </c>
      <c r="CB22" s="784">
        <v>0</v>
      </c>
      <c r="CC22" s="784">
        <v>1</v>
      </c>
      <c r="CD22" s="784">
        <v>5</v>
      </c>
      <c r="CE22" s="783"/>
      <c r="CF22" s="843"/>
      <c r="CG22" s="844"/>
      <c r="CH22" s="844"/>
      <c r="CI22" s="845"/>
      <c r="CJ22" s="844"/>
      <c r="CK22" s="846"/>
    </row>
    <row r="23" spans="1:89" ht="15.75" thickBot="1" x14ac:dyDescent="0.3">
      <c r="A23" s="824">
        <v>16</v>
      </c>
      <c r="B23" s="825">
        <v>40709</v>
      </c>
      <c r="C23" s="826">
        <v>0.86458333333333337</v>
      </c>
      <c r="D23" s="827" t="s">
        <v>68</v>
      </c>
      <c r="E23" s="887">
        <v>0</v>
      </c>
      <c r="F23" s="887">
        <v>0</v>
      </c>
      <c r="G23" s="828" t="s">
        <v>63</v>
      </c>
      <c r="H23" s="829" t="s">
        <v>64</v>
      </c>
      <c r="I23" s="1192" t="s">
        <v>65</v>
      </c>
      <c r="J23" s="1192"/>
      <c r="K23" s="892" t="s">
        <v>61</v>
      </c>
      <c r="L23" s="802" t="s">
        <v>61</v>
      </c>
      <c r="M23" s="1139" t="str">
        <f t="shared" si="0"/>
        <v>N</v>
      </c>
      <c r="N23" s="1019">
        <f>IF($M23=Classement!$N21,1,0)</f>
        <v>0</v>
      </c>
      <c r="O23" s="1019">
        <f>IF(AND($E23=Classement!$J21,$F23=Classement!$K21),1,0)</f>
        <v>1</v>
      </c>
      <c r="P23" s="791"/>
      <c r="Q23" s="850" t="s">
        <v>58</v>
      </c>
      <c r="R23" s="818">
        <v>3</v>
      </c>
      <c r="S23" s="818">
        <v>1</v>
      </c>
      <c r="T23" s="818">
        <v>0</v>
      </c>
      <c r="U23" s="818">
        <v>2</v>
      </c>
      <c r="V23" s="818">
        <v>1</v>
      </c>
      <c r="W23" s="818">
        <v>0</v>
      </c>
      <c r="X23" s="818">
        <v>1</v>
      </c>
      <c r="Y23" s="851">
        <v>5</v>
      </c>
      <c r="Z23" s="791"/>
      <c r="AA23" s="785" t="s">
        <v>55</v>
      </c>
      <c r="AB23" s="808">
        <v>3</v>
      </c>
      <c r="AC23" s="784">
        <v>1</v>
      </c>
      <c r="AD23" s="784">
        <v>0</v>
      </c>
      <c r="AE23" s="784">
        <v>2</v>
      </c>
      <c r="AF23" s="808">
        <v>1</v>
      </c>
      <c r="AG23" s="808">
        <v>0</v>
      </c>
      <c r="AH23" s="784">
        <v>1</v>
      </c>
      <c r="AI23" s="784">
        <v>5</v>
      </c>
      <c r="AJ23" s="784" t="s">
        <v>54</v>
      </c>
      <c r="AK23" s="784">
        <v>4</v>
      </c>
      <c r="AL23" s="784" t="s">
        <v>54</v>
      </c>
      <c r="AM23" s="784">
        <v>4</v>
      </c>
      <c r="AN23" s="784" t="s">
        <v>58</v>
      </c>
      <c r="AO23" s="784">
        <v>5</v>
      </c>
      <c r="AP23" s="783"/>
      <c r="AQ23" s="783"/>
      <c r="AR23" s="783"/>
      <c r="AS23" s="783"/>
      <c r="AT23" s="783"/>
      <c r="AU23" s="783"/>
      <c r="AV23" s="784">
        <v>1</v>
      </c>
      <c r="AW23" s="784" t="s">
        <v>58</v>
      </c>
      <c r="AX23" s="784">
        <v>5</v>
      </c>
      <c r="AY23" s="784">
        <v>1</v>
      </c>
      <c r="AZ23" s="784" t="s">
        <v>58</v>
      </c>
      <c r="BA23" s="784">
        <v>5</v>
      </c>
      <c r="BB23" s="784">
        <v>1</v>
      </c>
      <c r="BC23" s="784" t="s">
        <v>58</v>
      </c>
      <c r="BD23" s="784">
        <v>5</v>
      </c>
      <c r="BE23" s="784">
        <v>1</v>
      </c>
      <c r="BF23" s="784">
        <v>1</v>
      </c>
      <c r="BG23" s="784" t="s">
        <v>58</v>
      </c>
      <c r="BH23" s="784">
        <v>5</v>
      </c>
      <c r="BI23" s="784">
        <v>1</v>
      </c>
      <c r="BJ23" s="784">
        <v>1</v>
      </c>
      <c r="BK23" s="784" t="s">
        <v>58</v>
      </c>
      <c r="BL23" s="784">
        <v>5</v>
      </c>
      <c r="BM23" s="784">
        <v>1</v>
      </c>
      <c r="BN23" s="784">
        <v>1</v>
      </c>
      <c r="BO23" s="784" t="s">
        <v>58</v>
      </c>
      <c r="BP23" s="784">
        <v>5</v>
      </c>
      <c r="BQ23" s="784">
        <v>1</v>
      </c>
      <c r="BR23" s="784">
        <v>1</v>
      </c>
      <c r="BS23" s="783"/>
      <c r="BT23" s="783"/>
      <c r="BU23" s="783"/>
      <c r="BV23" s="784" t="s">
        <v>58</v>
      </c>
      <c r="BW23" s="784">
        <v>3</v>
      </c>
      <c r="BX23" s="784">
        <v>1</v>
      </c>
      <c r="BY23" s="784">
        <v>0</v>
      </c>
      <c r="BZ23" s="784">
        <v>2</v>
      </c>
      <c r="CA23" s="784">
        <v>1</v>
      </c>
      <c r="CB23" s="784">
        <v>0</v>
      </c>
      <c r="CC23" s="784">
        <v>1</v>
      </c>
      <c r="CD23" s="784">
        <v>5</v>
      </c>
      <c r="CE23" s="783"/>
      <c r="CF23" s="843"/>
      <c r="CG23" s="844"/>
      <c r="CH23" s="844"/>
      <c r="CI23" s="845"/>
      <c r="CJ23" s="844"/>
      <c r="CK23" s="846"/>
    </row>
    <row r="24" spans="1:89" ht="15.75" thickBot="1" x14ac:dyDescent="0.3">
      <c r="A24" s="833"/>
      <c r="B24" s="834"/>
      <c r="C24" s="835"/>
      <c r="D24" s="836"/>
      <c r="E24" s="888"/>
      <c r="F24" s="888"/>
      <c r="G24" s="837"/>
      <c r="H24" s="790"/>
      <c r="I24" s="834"/>
      <c r="J24" s="834"/>
      <c r="K24" s="892"/>
      <c r="L24" s="802"/>
      <c r="M24" s="1139"/>
      <c r="N24" s="1019"/>
      <c r="O24" s="1019"/>
      <c r="P24" s="791"/>
      <c r="Q24" s="850" t="s">
        <v>54</v>
      </c>
      <c r="R24" s="818">
        <v>3</v>
      </c>
      <c r="S24" s="818">
        <v>1</v>
      </c>
      <c r="T24" s="818">
        <v>1</v>
      </c>
      <c r="U24" s="818">
        <v>1</v>
      </c>
      <c r="V24" s="818">
        <v>2</v>
      </c>
      <c r="W24" s="818">
        <v>1</v>
      </c>
      <c r="X24" s="818">
        <v>1</v>
      </c>
      <c r="Y24" s="851">
        <v>4</v>
      </c>
      <c r="Z24" s="791"/>
      <c r="AA24" s="785" t="s">
        <v>58</v>
      </c>
      <c r="AB24" s="808">
        <v>3</v>
      </c>
      <c r="AC24" s="784">
        <v>1</v>
      </c>
      <c r="AD24" s="784">
        <v>0</v>
      </c>
      <c r="AE24" s="784">
        <v>2</v>
      </c>
      <c r="AF24" s="808">
        <v>1</v>
      </c>
      <c r="AG24" s="808">
        <v>0</v>
      </c>
      <c r="AH24" s="784">
        <v>1</v>
      </c>
      <c r="AI24" s="784">
        <v>5</v>
      </c>
      <c r="AJ24" s="784" t="s">
        <v>58</v>
      </c>
      <c r="AK24" s="784">
        <v>5</v>
      </c>
      <c r="AL24" s="784" t="s">
        <v>58</v>
      </c>
      <c r="AM24" s="784">
        <v>5</v>
      </c>
      <c r="AN24" s="784" t="s">
        <v>54</v>
      </c>
      <c r="AO24" s="784">
        <v>4</v>
      </c>
      <c r="AP24" s="783"/>
      <c r="AQ24" s="783"/>
      <c r="AR24" s="783"/>
      <c r="AS24" s="783"/>
      <c r="AT24" s="783"/>
      <c r="AU24" s="783"/>
      <c r="AV24" s="784">
        <v>1</v>
      </c>
      <c r="AW24" s="784" t="s">
        <v>54</v>
      </c>
      <c r="AX24" s="784">
        <v>4</v>
      </c>
      <c r="AY24" s="784">
        <v>1</v>
      </c>
      <c r="AZ24" s="784" t="s">
        <v>54</v>
      </c>
      <c r="BA24" s="784">
        <v>4</v>
      </c>
      <c r="BB24" s="784">
        <v>1</v>
      </c>
      <c r="BC24" s="784" t="s">
        <v>54</v>
      </c>
      <c r="BD24" s="784">
        <v>4</v>
      </c>
      <c r="BE24" s="784">
        <v>1</v>
      </c>
      <c r="BF24" s="784">
        <v>2</v>
      </c>
      <c r="BG24" s="784" t="s">
        <v>54</v>
      </c>
      <c r="BH24" s="784">
        <v>4</v>
      </c>
      <c r="BI24" s="784">
        <v>1</v>
      </c>
      <c r="BJ24" s="784">
        <v>2</v>
      </c>
      <c r="BK24" s="784" t="s">
        <v>54</v>
      </c>
      <c r="BL24" s="784">
        <v>4</v>
      </c>
      <c r="BM24" s="784">
        <v>1</v>
      </c>
      <c r="BN24" s="784">
        <v>2</v>
      </c>
      <c r="BO24" s="784" t="s">
        <v>54</v>
      </c>
      <c r="BP24" s="784">
        <v>4</v>
      </c>
      <c r="BQ24" s="784">
        <v>1</v>
      </c>
      <c r="BR24" s="784">
        <v>2</v>
      </c>
      <c r="BS24" s="783"/>
      <c r="BT24" s="783"/>
      <c r="BU24" s="783"/>
      <c r="BV24" s="784" t="s">
        <v>54</v>
      </c>
      <c r="BW24" s="784">
        <v>3</v>
      </c>
      <c r="BX24" s="784">
        <v>1</v>
      </c>
      <c r="BY24" s="784">
        <v>1</v>
      </c>
      <c r="BZ24" s="784">
        <v>1</v>
      </c>
      <c r="CA24" s="784">
        <v>2</v>
      </c>
      <c r="CB24" s="784">
        <v>1</v>
      </c>
      <c r="CC24" s="784">
        <v>1</v>
      </c>
      <c r="CD24" s="784">
        <v>4</v>
      </c>
      <c r="CE24" s="783"/>
      <c r="CF24" s="843"/>
      <c r="CG24" s="844"/>
      <c r="CH24" s="844"/>
      <c r="CI24" s="845"/>
      <c r="CJ24" s="844"/>
      <c r="CK24" s="846"/>
    </row>
    <row r="25" spans="1:89" ht="15.75" thickBot="1" x14ac:dyDescent="0.3">
      <c r="A25" s="796">
        <v>17</v>
      </c>
      <c r="B25" s="797">
        <v>40710</v>
      </c>
      <c r="C25" s="798">
        <v>0.86458333333333337</v>
      </c>
      <c r="D25" s="799" t="s">
        <v>45</v>
      </c>
      <c r="E25" s="884">
        <v>1</v>
      </c>
      <c r="F25" s="884">
        <v>2</v>
      </c>
      <c r="G25" s="800" t="s">
        <v>26</v>
      </c>
      <c r="H25" s="801" t="s">
        <v>46</v>
      </c>
      <c r="I25" s="1177" t="s">
        <v>29</v>
      </c>
      <c r="J25" s="1177"/>
      <c r="K25" s="892" t="s">
        <v>26</v>
      </c>
      <c r="L25" s="802" t="s">
        <v>45</v>
      </c>
      <c r="M25" s="1139">
        <f t="shared" si="0"/>
        <v>2</v>
      </c>
      <c r="N25" s="1019">
        <f>IF($M25=Classement!$N23,1,0)</f>
        <v>0</v>
      </c>
      <c r="O25" s="1019">
        <f>IF(AND($E25=Classement!$J23,$F25=Classement!$K23),1,0)</f>
        <v>0</v>
      </c>
      <c r="P25" s="791"/>
      <c r="Q25" s="852" t="s">
        <v>59</v>
      </c>
      <c r="R25" s="853">
        <v>3</v>
      </c>
      <c r="S25" s="853">
        <v>0</v>
      </c>
      <c r="T25" s="853">
        <v>2</v>
      </c>
      <c r="U25" s="853">
        <v>1</v>
      </c>
      <c r="V25" s="853">
        <v>0</v>
      </c>
      <c r="W25" s="853">
        <v>3</v>
      </c>
      <c r="X25" s="853">
        <v>-3</v>
      </c>
      <c r="Y25" s="854">
        <v>1</v>
      </c>
      <c r="Z25" s="791"/>
      <c r="AA25" s="785" t="s">
        <v>59</v>
      </c>
      <c r="AB25" s="808">
        <v>3</v>
      </c>
      <c r="AC25" s="784">
        <v>0</v>
      </c>
      <c r="AD25" s="784">
        <v>2</v>
      </c>
      <c r="AE25" s="784">
        <v>1</v>
      </c>
      <c r="AF25" s="808">
        <v>0</v>
      </c>
      <c r="AG25" s="808">
        <v>3</v>
      </c>
      <c r="AH25" s="784">
        <v>-3</v>
      </c>
      <c r="AI25" s="784">
        <v>1</v>
      </c>
      <c r="AJ25" s="784" t="s">
        <v>59</v>
      </c>
      <c r="AK25" s="784">
        <v>1</v>
      </c>
      <c r="AL25" s="784" t="s">
        <v>59</v>
      </c>
      <c r="AM25" s="784">
        <v>1</v>
      </c>
      <c r="AN25" s="784" t="s">
        <v>59</v>
      </c>
      <c r="AO25" s="784">
        <v>1</v>
      </c>
      <c r="AP25" s="783"/>
      <c r="AQ25" s="783"/>
      <c r="AR25" s="783"/>
      <c r="AS25" s="783"/>
      <c r="AT25" s="783"/>
      <c r="AU25" s="783"/>
      <c r="AV25" s="784">
        <v>-3</v>
      </c>
      <c r="AW25" s="784" t="s">
        <v>59</v>
      </c>
      <c r="AX25" s="784">
        <v>1</v>
      </c>
      <c r="AY25" s="784">
        <v>-3</v>
      </c>
      <c r="AZ25" s="784" t="s">
        <v>59</v>
      </c>
      <c r="BA25" s="784">
        <v>1</v>
      </c>
      <c r="BB25" s="784">
        <v>-3</v>
      </c>
      <c r="BC25" s="784" t="s">
        <v>59</v>
      </c>
      <c r="BD25" s="784">
        <v>1</v>
      </c>
      <c r="BE25" s="784">
        <v>-3</v>
      </c>
      <c r="BF25" s="784">
        <v>0</v>
      </c>
      <c r="BG25" s="784" t="s">
        <v>59</v>
      </c>
      <c r="BH25" s="784">
        <v>1</v>
      </c>
      <c r="BI25" s="784">
        <v>-3</v>
      </c>
      <c r="BJ25" s="784">
        <v>0</v>
      </c>
      <c r="BK25" s="784" t="s">
        <v>59</v>
      </c>
      <c r="BL25" s="784">
        <v>1</v>
      </c>
      <c r="BM25" s="784">
        <v>-3</v>
      </c>
      <c r="BN25" s="784">
        <v>0</v>
      </c>
      <c r="BO25" s="784" t="s">
        <v>59</v>
      </c>
      <c r="BP25" s="784">
        <v>1</v>
      </c>
      <c r="BQ25" s="784">
        <v>-3</v>
      </c>
      <c r="BR25" s="784">
        <v>0</v>
      </c>
      <c r="BS25" s="783"/>
      <c r="BT25" s="783"/>
      <c r="BU25" s="783"/>
      <c r="BV25" s="784" t="s">
        <v>59</v>
      </c>
      <c r="BW25" s="784">
        <v>3</v>
      </c>
      <c r="BX25" s="784">
        <v>0</v>
      </c>
      <c r="BY25" s="784">
        <v>2</v>
      </c>
      <c r="BZ25" s="784">
        <v>1</v>
      </c>
      <c r="CA25" s="784">
        <v>0</v>
      </c>
      <c r="CB25" s="784">
        <v>3</v>
      </c>
      <c r="CC25" s="784">
        <v>-3</v>
      </c>
      <c r="CD25" s="784">
        <v>1</v>
      </c>
      <c r="CE25" s="783"/>
      <c r="CF25" s="843"/>
      <c r="CG25" s="844"/>
      <c r="CH25" s="844"/>
      <c r="CI25" s="845"/>
      <c r="CJ25" s="844"/>
      <c r="CK25" s="846"/>
    </row>
    <row r="26" spans="1:89" ht="15.75" thickBot="1" x14ac:dyDescent="0.3">
      <c r="A26" s="796">
        <v>18</v>
      </c>
      <c r="B26" s="797">
        <v>40710</v>
      </c>
      <c r="C26" s="798">
        <v>0.86458333333333337</v>
      </c>
      <c r="D26" s="799" t="s">
        <v>27</v>
      </c>
      <c r="E26" s="884">
        <v>0</v>
      </c>
      <c r="F26" s="884">
        <v>3</v>
      </c>
      <c r="G26" s="800" t="s">
        <v>44</v>
      </c>
      <c r="H26" s="801" t="s">
        <v>28</v>
      </c>
      <c r="I26" s="1177" t="s">
        <v>29</v>
      </c>
      <c r="J26" s="1177"/>
      <c r="K26" s="892" t="s">
        <v>44</v>
      </c>
      <c r="L26" s="802" t="s">
        <v>27</v>
      </c>
      <c r="M26" s="1139">
        <f t="shared" si="0"/>
        <v>2</v>
      </c>
      <c r="N26" s="1019">
        <f>IF($M26=Classement!$N24,1,0)</f>
        <v>0</v>
      </c>
      <c r="O26" s="1019">
        <f>IF(AND($E26=Classement!$J24,$F26=Classement!$K24),1,0)</f>
        <v>0</v>
      </c>
      <c r="P26" s="791"/>
      <c r="Q26" s="791"/>
      <c r="R26" s="791"/>
      <c r="S26" s="791"/>
      <c r="T26" s="791"/>
      <c r="U26" s="791"/>
      <c r="V26" s="791"/>
      <c r="W26" s="791"/>
      <c r="X26" s="791"/>
      <c r="Y26" s="791"/>
      <c r="Z26" s="791"/>
      <c r="AA26" s="783"/>
      <c r="AB26" s="783"/>
      <c r="AC26" s="783"/>
      <c r="AD26" s="783"/>
      <c r="AE26" s="783"/>
      <c r="AF26" s="783"/>
      <c r="AG26" s="783"/>
      <c r="AH26" s="783"/>
      <c r="AI26" s="783"/>
      <c r="AJ26" s="783"/>
      <c r="AK26" s="783"/>
      <c r="AL26" s="783"/>
      <c r="AM26" s="783"/>
      <c r="AN26" s="783"/>
      <c r="AO26" s="783"/>
      <c r="AP26" s="783"/>
      <c r="AQ26" s="783"/>
      <c r="AR26" s="783"/>
      <c r="AS26" s="783"/>
      <c r="AT26" s="783"/>
      <c r="AU26" s="783"/>
      <c r="AV26" s="783"/>
      <c r="AW26" s="783"/>
      <c r="AX26" s="783"/>
      <c r="AY26" s="783"/>
      <c r="AZ26" s="783"/>
      <c r="BA26" s="783"/>
      <c r="BB26" s="783"/>
      <c r="BC26" s="783"/>
      <c r="BD26" s="783"/>
      <c r="BE26" s="783"/>
      <c r="BF26" s="783"/>
      <c r="BG26" s="783"/>
      <c r="BH26" s="783"/>
      <c r="BI26" s="783"/>
      <c r="BJ26" s="783"/>
      <c r="BK26" s="783"/>
      <c r="BL26" s="783"/>
      <c r="BM26" s="783"/>
      <c r="BN26" s="783"/>
      <c r="BO26" s="783"/>
      <c r="BP26" s="783"/>
      <c r="BQ26" s="783"/>
      <c r="BR26" s="783"/>
      <c r="BS26" s="783"/>
      <c r="BT26" s="783"/>
      <c r="BU26" s="783"/>
      <c r="BV26" s="783"/>
      <c r="BW26" s="783"/>
      <c r="BX26" s="783"/>
      <c r="BY26" s="783"/>
      <c r="BZ26" s="783"/>
      <c r="CA26" s="783"/>
      <c r="CB26" s="783"/>
      <c r="CC26" s="783"/>
      <c r="CD26" s="783"/>
      <c r="CE26" s="783"/>
      <c r="CF26" s="843"/>
      <c r="CG26" s="844"/>
      <c r="CH26" s="844"/>
      <c r="CI26" s="845"/>
      <c r="CJ26" s="844"/>
      <c r="CK26" s="846"/>
    </row>
    <row r="27" spans="1:89" ht="16.5" thickBot="1" x14ac:dyDescent="0.3">
      <c r="A27" s="809">
        <v>19</v>
      </c>
      <c r="B27" s="810">
        <v>40711</v>
      </c>
      <c r="C27" s="811">
        <v>0.86458333333333337</v>
      </c>
      <c r="D27" s="812" t="s">
        <v>52</v>
      </c>
      <c r="E27" s="885">
        <v>1</v>
      </c>
      <c r="F27" s="885">
        <v>3</v>
      </c>
      <c r="G27" s="813" t="s">
        <v>47</v>
      </c>
      <c r="H27" s="814" t="s">
        <v>49</v>
      </c>
      <c r="I27" s="1178" t="s">
        <v>50</v>
      </c>
      <c r="J27" s="1178"/>
      <c r="K27" s="892" t="s">
        <v>47</v>
      </c>
      <c r="L27" s="802" t="s">
        <v>52</v>
      </c>
      <c r="M27" s="1139">
        <f t="shared" si="0"/>
        <v>2</v>
      </c>
      <c r="N27" s="1019">
        <f>IF($M27=Classement!$N25,1,0)</f>
        <v>0</v>
      </c>
      <c r="O27" s="1019">
        <f>IF(AND($E27=Classement!$J25,$F27=Classement!$K25),1,0)</f>
        <v>0</v>
      </c>
      <c r="P27" s="791"/>
      <c r="Q27" s="792" t="s">
        <v>71</v>
      </c>
      <c r="R27" s="793"/>
      <c r="S27" s="793"/>
      <c r="T27" s="793"/>
      <c r="U27" s="793"/>
      <c r="V27" s="793"/>
      <c r="W27" s="793"/>
      <c r="X27" s="793"/>
      <c r="Y27" s="794"/>
      <c r="Z27" s="791"/>
      <c r="AA27" s="785" t="s">
        <v>71</v>
      </c>
      <c r="AB27" s="783"/>
      <c r="AC27" s="783"/>
      <c r="AD27" s="783"/>
      <c r="AE27" s="783"/>
      <c r="AF27" s="783"/>
      <c r="AG27" s="783"/>
      <c r="AH27" s="783"/>
      <c r="AI27" s="783"/>
      <c r="AJ27" s="783"/>
      <c r="AK27" s="783"/>
      <c r="AL27" s="783"/>
      <c r="AM27" s="783"/>
      <c r="AN27" s="783"/>
      <c r="AO27" s="783"/>
      <c r="AP27" s="783"/>
      <c r="AQ27" s="783"/>
      <c r="AR27" s="783"/>
      <c r="AS27" s="783"/>
      <c r="AT27" s="783"/>
      <c r="AU27" s="783"/>
      <c r="AV27" s="783"/>
      <c r="AW27" s="783"/>
      <c r="AX27" s="783"/>
      <c r="AY27" s="783"/>
      <c r="AZ27" s="783"/>
      <c r="BA27" s="783"/>
      <c r="BB27" s="783"/>
      <c r="BC27" s="783"/>
      <c r="BD27" s="783"/>
      <c r="BE27" s="783"/>
      <c r="BF27" s="783"/>
      <c r="BG27" s="783"/>
      <c r="BH27" s="783"/>
      <c r="BI27" s="783"/>
      <c r="BJ27" s="783"/>
      <c r="BK27" s="783"/>
      <c r="BL27" s="783"/>
      <c r="BM27" s="783"/>
      <c r="BN27" s="783"/>
      <c r="BO27" s="783"/>
      <c r="BP27" s="783"/>
      <c r="BQ27" s="783"/>
      <c r="BR27" s="783"/>
      <c r="BS27" s="783"/>
      <c r="BT27" s="783"/>
      <c r="BU27" s="783"/>
      <c r="BV27" s="783"/>
      <c r="BW27" s="783"/>
      <c r="BX27" s="783"/>
      <c r="BY27" s="783"/>
      <c r="BZ27" s="783"/>
      <c r="CA27" s="783"/>
      <c r="CB27" s="783"/>
      <c r="CC27" s="783"/>
      <c r="CD27" s="783"/>
      <c r="CE27" s="783"/>
      <c r="CF27" s="843"/>
      <c r="CG27" s="844"/>
      <c r="CH27" s="844"/>
      <c r="CI27" s="845"/>
      <c r="CJ27" s="844"/>
      <c r="CK27" s="846"/>
    </row>
    <row r="28" spans="1:89" ht="15.75" thickBot="1" x14ac:dyDescent="0.3">
      <c r="A28" s="809">
        <v>20</v>
      </c>
      <c r="B28" s="810">
        <v>40711</v>
      </c>
      <c r="C28" s="811">
        <v>0.86458333333333337</v>
      </c>
      <c r="D28" s="812" t="s">
        <v>48</v>
      </c>
      <c r="E28" s="885">
        <v>0</v>
      </c>
      <c r="F28" s="885">
        <v>2</v>
      </c>
      <c r="G28" s="813" t="s">
        <v>51</v>
      </c>
      <c r="H28" s="814" t="s">
        <v>53</v>
      </c>
      <c r="I28" s="1178" t="s">
        <v>50</v>
      </c>
      <c r="J28" s="1178"/>
      <c r="K28" s="892" t="s">
        <v>51</v>
      </c>
      <c r="L28" s="802" t="s">
        <v>48</v>
      </c>
      <c r="M28" s="1139">
        <f t="shared" si="0"/>
        <v>2</v>
      </c>
      <c r="N28" s="1019">
        <f>IF($M28=Classement!$N26,1,0)</f>
        <v>0</v>
      </c>
      <c r="O28" s="1019">
        <f>IF(AND($E28=Classement!$J26,$F28=Classement!$K26),1,0)</f>
        <v>0</v>
      </c>
      <c r="P28" s="791"/>
      <c r="Q28" s="855"/>
      <c r="R28" s="856" t="s">
        <v>30</v>
      </c>
      <c r="S28" s="856" t="s">
        <v>31</v>
      </c>
      <c r="T28" s="856" t="s">
        <v>32</v>
      </c>
      <c r="U28" s="856" t="s">
        <v>33</v>
      </c>
      <c r="V28" s="856" t="s">
        <v>34</v>
      </c>
      <c r="W28" s="856" t="s">
        <v>35</v>
      </c>
      <c r="X28" s="856" t="s">
        <v>36</v>
      </c>
      <c r="Y28" s="857" t="s">
        <v>37</v>
      </c>
      <c r="Z28" s="791"/>
      <c r="AA28" s="783"/>
      <c r="AB28" s="784" t="s">
        <v>38</v>
      </c>
      <c r="AC28" s="784" t="s">
        <v>39</v>
      </c>
      <c r="AD28" s="784" t="s">
        <v>40</v>
      </c>
      <c r="AE28" s="784" t="s">
        <v>41</v>
      </c>
      <c r="AF28" s="784" t="s">
        <v>34</v>
      </c>
      <c r="AG28" s="784" t="s">
        <v>35</v>
      </c>
      <c r="AH28" s="784" t="s">
        <v>42</v>
      </c>
      <c r="AI28" s="784" t="s">
        <v>43</v>
      </c>
      <c r="AJ28" s="783"/>
      <c r="AK28" s="784" t="s">
        <v>43</v>
      </c>
      <c r="AL28" s="783"/>
      <c r="AM28" s="784" t="s">
        <v>43</v>
      </c>
      <c r="AN28" s="783"/>
      <c r="AO28" s="784" t="s">
        <v>43</v>
      </c>
      <c r="AP28" s="783"/>
      <c r="AQ28" s="783"/>
      <c r="AR28" s="783"/>
      <c r="AS28" s="783"/>
      <c r="AT28" s="783"/>
      <c r="AU28" s="783"/>
      <c r="AV28" s="784" t="s">
        <v>42</v>
      </c>
      <c r="AW28" s="783"/>
      <c r="AX28" s="784" t="s">
        <v>43</v>
      </c>
      <c r="AY28" s="784" t="s">
        <v>42</v>
      </c>
      <c r="AZ28" s="783"/>
      <c r="BA28" s="784" t="s">
        <v>43</v>
      </c>
      <c r="BB28" s="784" t="s">
        <v>42</v>
      </c>
      <c r="BC28" s="783"/>
      <c r="BD28" s="784" t="s">
        <v>43</v>
      </c>
      <c r="BE28" s="784" t="s">
        <v>42</v>
      </c>
      <c r="BF28" s="784" t="s">
        <v>34</v>
      </c>
      <c r="BG28" s="783"/>
      <c r="BH28" s="784" t="s">
        <v>43</v>
      </c>
      <c r="BI28" s="784" t="s">
        <v>42</v>
      </c>
      <c r="BJ28" s="784" t="s">
        <v>34</v>
      </c>
      <c r="BK28" s="783"/>
      <c r="BL28" s="784" t="s">
        <v>43</v>
      </c>
      <c r="BM28" s="784" t="s">
        <v>42</v>
      </c>
      <c r="BN28" s="784" t="s">
        <v>34</v>
      </c>
      <c r="BO28" s="783"/>
      <c r="BP28" s="784" t="s">
        <v>43</v>
      </c>
      <c r="BQ28" s="784" t="s">
        <v>42</v>
      </c>
      <c r="BR28" s="784" t="s">
        <v>34</v>
      </c>
      <c r="BS28" s="783"/>
      <c r="BT28" s="783"/>
      <c r="BU28" s="783"/>
      <c r="BV28" s="783"/>
      <c r="BW28" s="784" t="s">
        <v>38</v>
      </c>
      <c r="BX28" s="784" t="s">
        <v>39</v>
      </c>
      <c r="BY28" s="784" t="s">
        <v>40</v>
      </c>
      <c r="BZ28" s="784" t="s">
        <v>41</v>
      </c>
      <c r="CA28" s="784" t="s">
        <v>34</v>
      </c>
      <c r="CB28" s="784" t="s">
        <v>35</v>
      </c>
      <c r="CC28" s="784" t="s">
        <v>42</v>
      </c>
      <c r="CD28" s="784" t="s">
        <v>43</v>
      </c>
      <c r="CE28" s="783"/>
      <c r="CF28" s="843"/>
      <c r="CG28" s="844"/>
      <c r="CH28" s="844"/>
      <c r="CI28" s="845"/>
      <c r="CJ28" s="844"/>
      <c r="CK28" s="846"/>
    </row>
    <row r="29" spans="1:89" ht="15.75" thickBot="1" x14ac:dyDescent="0.3">
      <c r="A29" s="815">
        <v>21</v>
      </c>
      <c r="B29" s="816">
        <v>40712</v>
      </c>
      <c r="C29" s="817">
        <v>0.86458333333333337</v>
      </c>
      <c r="D29" s="818" t="s">
        <v>59</v>
      </c>
      <c r="E29" s="886">
        <v>0</v>
      </c>
      <c r="F29" s="886">
        <v>2</v>
      </c>
      <c r="G29" s="819" t="s">
        <v>54</v>
      </c>
      <c r="H29" s="820" t="s">
        <v>56</v>
      </c>
      <c r="I29" s="1179" t="s">
        <v>57</v>
      </c>
      <c r="J29" s="1179"/>
      <c r="K29" s="892" t="s">
        <v>54</v>
      </c>
      <c r="L29" s="802" t="s">
        <v>59</v>
      </c>
      <c r="M29" s="1139">
        <f t="shared" si="0"/>
        <v>2</v>
      </c>
      <c r="N29" s="1019">
        <f>IF($M29=Classement!$N27,1,0)</f>
        <v>0</v>
      </c>
      <c r="O29" s="1019">
        <f>IF(AND($E29=Classement!$J27,$F29=Classement!$K27),1,0)</f>
        <v>0</v>
      </c>
      <c r="P29" s="791"/>
      <c r="Q29" s="858" t="s">
        <v>62</v>
      </c>
      <c r="R29" s="827">
        <v>3</v>
      </c>
      <c r="S29" s="827">
        <v>2</v>
      </c>
      <c r="T29" s="827">
        <v>0</v>
      </c>
      <c r="U29" s="827">
        <v>1</v>
      </c>
      <c r="V29" s="827">
        <v>4</v>
      </c>
      <c r="W29" s="827">
        <v>2</v>
      </c>
      <c r="X29" s="827">
        <v>2</v>
      </c>
      <c r="Y29" s="859">
        <v>7</v>
      </c>
      <c r="Z29" s="791"/>
      <c r="AA29" s="785" t="s">
        <v>67</v>
      </c>
      <c r="AB29" s="808">
        <v>3</v>
      </c>
      <c r="AC29" s="784">
        <v>1</v>
      </c>
      <c r="AD29" s="784">
        <v>1</v>
      </c>
      <c r="AE29" s="784">
        <v>1</v>
      </c>
      <c r="AF29" s="808">
        <v>1</v>
      </c>
      <c r="AG29" s="808">
        <v>1</v>
      </c>
      <c r="AH29" s="784">
        <v>0</v>
      </c>
      <c r="AI29" s="784">
        <v>4</v>
      </c>
      <c r="AJ29" s="784" t="s">
        <v>67</v>
      </c>
      <c r="AK29" s="784">
        <v>4</v>
      </c>
      <c r="AL29" s="784" t="s">
        <v>62</v>
      </c>
      <c r="AM29" s="784">
        <v>7</v>
      </c>
      <c r="AN29" s="784" t="s">
        <v>62</v>
      </c>
      <c r="AO29" s="784">
        <v>7</v>
      </c>
      <c r="AP29" s="783"/>
      <c r="AQ29" s="783"/>
      <c r="AR29" s="783"/>
      <c r="AS29" s="783"/>
      <c r="AT29" s="783"/>
      <c r="AU29" s="783"/>
      <c r="AV29" s="784">
        <v>2</v>
      </c>
      <c r="AW29" s="784" t="s">
        <v>62</v>
      </c>
      <c r="AX29" s="784">
        <v>7</v>
      </c>
      <c r="AY29" s="784">
        <v>2</v>
      </c>
      <c r="AZ29" s="784" t="s">
        <v>62</v>
      </c>
      <c r="BA29" s="784">
        <v>7</v>
      </c>
      <c r="BB29" s="784">
        <v>2</v>
      </c>
      <c r="BC29" s="784" t="s">
        <v>62</v>
      </c>
      <c r="BD29" s="784">
        <v>7</v>
      </c>
      <c r="BE29" s="784">
        <v>2</v>
      </c>
      <c r="BF29" s="784">
        <v>4</v>
      </c>
      <c r="BG29" s="784" t="s">
        <v>62</v>
      </c>
      <c r="BH29" s="784">
        <v>7</v>
      </c>
      <c r="BI29" s="784">
        <v>2</v>
      </c>
      <c r="BJ29" s="784">
        <v>4</v>
      </c>
      <c r="BK29" s="784" t="s">
        <v>62</v>
      </c>
      <c r="BL29" s="784">
        <v>7</v>
      </c>
      <c r="BM29" s="784">
        <v>2</v>
      </c>
      <c r="BN29" s="784">
        <v>4</v>
      </c>
      <c r="BO29" s="784" t="s">
        <v>62</v>
      </c>
      <c r="BP29" s="784">
        <v>7</v>
      </c>
      <c r="BQ29" s="784">
        <v>2</v>
      </c>
      <c r="BR29" s="784">
        <v>4</v>
      </c>
      <c r="BS29" s="783"/>
      <c r="BT29" s="783"/>
      <c r="BU29" s="783"/>
      <c r="BV29" s="784" t="s">
        <v>62</v>
      </c>
      <c r="BW29" s="784">
        <v>3</v>
      </c>
      <c r="BX29" s="784">
        <v>2</v>
      </c>
      <c r="BY29" s="784">
        <v>0</v>
      </c>
      <c r="BZ29" s="784">
        <v>1</v>
      </c>
      <c r="CA29" s="784">
        <v>4</v>
      </c>
      <c r="CB29" s="784">
        <v>2</v>
      </c>
      <c r="CC29" s="784">
        <v>2</v>
      </c>
      <c r="CD29" s="784">
        <v>7</v>
      </c>
      <c r="CE29" s="783"/>
      <c r="CF29" s="843"/>
      <c r="CG29" s="844"/>
      <c r="CH29" s="844"/>
      <c r="CI29" s="845"/>
      <c r="CJ29" s="844"/>
      <c r="CK29" s="846"/>
    </row>
    <row r="30" spans="1:89" ht="15.75" thickBot="1" x14ac:dyDescent="0.3">
      <c r="A30" s="815">
        <v>22</v>
      </c>
      <c r="B30" s="816">
        <v>40712</v>
      </c>
      <c r="C30" s="817">
        <v>0.86458333333333337</v>
      </c>
      <c r="D30" s="818" t="s">
        <v>55</v>
      </c>
      <c r="E30" s="886">
        <v>0</v>
      </c>
      <c r="F30" s="886">
        <v>0</v>
      </c>
      <c r="G30" s="819" t="s">
        <v>58</v>
      </c>
      <c r="H30" s="820" t="s">
        <v>60</v>
      </c>
      <c r="I30" s="1179" t="s">
        <v>57</v>
      </c>
      <c r="J30" s="1179"/>
      <c r="K30" s="892" t="s">
        <v>61</v>
      </c>
      <c r="L30" s="802" t="s">
        <v>61</v>
      </c>
      <c r="M30" s="1139" t="str">
        <f t="shared" si="0"/>
        <v>N</v>
      </c>
      <c r="N30" s="1019">
        <f>IF($M30=Classement!$N28,1,0)</f>
        <v>0</v>
      </c>
      <c r="O30" s="1019">
        <f>IF(AND($E30=Classement!$J28,$F30=Classement!$K28),1,0)</f>
        <v>1</v>
      </c>
      <c r="P30" s="791"/>
      <c r="Q30" s="858" t="s">
        <v>67</v>
      </c>
      <c r="R30" s="827">
        <v>3</v>
      </c>
      <c r="S30" s="827">
        <v>1</v>
      </c>
      <c r="T30" s="827">
        <v>1</v>
      </c>
      <c r="U30" s="827">
        <v>1</v>
      </c>
      <c r="V30" s="827">
        <v>1</v>
      </c>
      <c r="W30" s="827">
        <v>1</v>
      </c>
      <c r="X30" s="827">
        <v>0</v>
      </c>
      <c r="Y30" s="859">
        <v>4</v>
      </c>
      <c r="Z30" s="791"/>
      <c r="AA30" s="785" t="s">
        <v>68</v>
      </c>
      <c r="AB30" s="808">
        <v>3</v>
      </c>
      <c r="AC30" s="784">
        <v>0</v>
      </c>
      <c r="AD30" s="784">
        <v>1</v>
      </c>
      <c r="AE30" s="784">
        <v>2</v>
      </c>
      <c r="AF30" s="808">
        <v>1</v>
      </c>
      <c r="AG30" s="808">
        <v>2</v>
      </c>
      <c r="AH30" s="784">
        <v>-1</v>
      </c>
      <c r="AI30" s="784">
        <v>2</v>
      </c>
      <c r="AJ30" s="784" t="s">
        <v>68</v>
      </c>
      <c r="AK30" s="784">
        <v>2</v>
      </c>
      <c r="AL30" s="784" t="s">
        <v>68</v>
      </c>
      <c r="AM30" s="784">
        <v>2</v>
      </c>
      <c r="AN30" s="784" t="s">
        <v>67</v>
      </c>
      <c r="AO30" s="784">
        <v>4</v>
      </c>
      <c r="AP30" s="783"/>
      <c r="AQ30" s="783"/>
      <c r="AR30" s="783"/>
      <c r="AS30" s="783"/>
      <c r="AT30" s="783"/>
      <c r="AU30" s="783"/>
      <c r="AV30" s="784">
        <v>0</v>
      </c>
      <c r="AW30" s="784" t="s">
        <v>67</v>
      </c>
      <c r="AX30" s="784">
        <v>4</v>
      </c>
      <c r="AY30" s="784">
        <v>0</v>
      </c>
      <c r="AZ30" s="784" t="s">
        <v>67</v>
      </c>
      <c r="BA30" s="784">
        <v>4</v>
      </c>
      <c r="BB30" s="784">
        <v>0</v>
      </c>
      <c r="BC30" s="784" t="s">
        <v>67</v>
      </c>
      <c r="BD30" s="784">
        <v>4</v>
      </c>
      <c r="BE30" s="784">
        <v>0</v>
      </c>
      <c r="BF30" s="784">
        <v>1</v>
      </c>
      <c r="BG30" s="784" t="s">
        <v>67</v>
      </c>
      <c r="BH30" s="784">
        <v>4</v>
      </c>
      <c r="BI30" s="784">
        <v>0</v>
      </c>
      <c r="BJ30" s="784">
        <v>1</v>
      </c>
      <c r="BK30" s="784" t="s">
        <v>67</v>
      </c>
      <c r="BL30" s="784">
        <v>4</v>
      </c>
      <c r="BM30" s="784">
        <v>0</v>
      </c>
      <c r="BN30" s="784">
        <v>1</v>
      </c>
      <c r="BO30" s="784" t="s">
        <v>67</v>
      </c>
      <c r="BP30" s="784">
        <v>4</v>
      </c>
      <c r="BQ30" s="784">
        <v>0</v>
      </c>
      <c r="BR30" s="784">
        <v>1</v>
      </c>
      <c r="BS30" s="783"/>
      <c r="BT30" s="783"/>
      <c r="BU30" s="783"/>
      <c r="BV30" s="784" t="s">
        <v>67</v>
      </c>
      <c r="BW30" s="784">
        <v>3</v>
      </c>
      <c r="BX30" s="784">
        <v>1</v>
      </c>
      <c r="BY30" s="784">
        <v>1</v>
      </c>
      <c r="BZ30" s="784">
        <v>1</v>
      </c>
      <c r="CA30" s="784">
        <v>1</v>
      </c>
      <c r="CB30" s="784">
        <v>1</v>
      </c>
      <c r="CC30" s="784">
        <v>0</v>
      </c>
      <c r="CD30" s="784">
        <v>4</v>
      </c>
      <c r="CE30" s="783"/>
      <c r="CF30" s="843"/>
      <c r="CG30" s="844"/>
      <c r="CH30" s="844"/>
      <c r="CI30" s="845"/>
      <c r="CJ30" s="844"/>
      <c r="CK30" s="846"/>
    </row>
    <row r="31" spans="1:89" ht="15.75" thickBot="1" x14ac:dyDescent="0.3">
      <c r="A31" s="824">
        <v>23</v>
      </c>
      <c r="B31" s="825">
        <v>40713</v>
      </c>
      <c r="C31" s="826">
        <v>0.86458333333333337</v>
      </c>
      <c r="D31" s="827" t="s">
        <v>63</v>
      </c>
      <c r="E31" s="887">
        <v>0</v>
      </c>
      <c r="F31" s="887">
        <v>0</v>
      </c>
      <c r="G31" s="828" t="s">
        <v>67</v>
      </c>
      <c r="H31" s="829" t="s">
        <v>69</v>
      </c>
      <c r="I31" s="1192" t="s">
        <v>65</v>
      </c>
      <c r="J31" s="1192"/>
      <c r="K31" s="892" t="s">
        <v>61</v>
      </c>
      <c r="L31" s="802" t="s">
        <v>61</v>
      </c>
      <c r="M31" s="1139" t="str">
        <f t="shared" si="0"/>
        <v>N</v>
      </c>
      <c r="N31" s="1019">
        <f>IF($M31=Classement!$N29,1,0)</f>
        <v>0</v>
      </c>
      <c r="O31" s="1019">
        <f>IF(AND($E31=Classement!$J29,$F31=Classement!$K29),1,0)</f>
        <v>1</v>
      </c>
      <c r="P31" s="791"/>
      <c r="Q31" s="858" t="s">
        <v>68</v>
      </c>
      <c r="R31" s="827">
        <v>3</v>
      </c>
      <c r="S31" s="827">
        <v>0</v>
      </c>
      <c r="T31" s="827">
        <v>1</v>
      </c>
      <c r="U31" s="827">
        <v>2</v>
      </c>
      <c r="V31" s="827">
        <v>1</v>
      </c>
      <c r="W31" s="827">
        <v>2</v>
      </c>
      <c r="X31" s="827">
        <v>-1</v>
      </c>
      <c r="Y31" s="859">
        <v>2</v>
      </c>
      <c r="Z31" s="791"/>
      <c r="AA31" s="785" t="s">
        <v>62</v>
      </c>
      <c r="AB31" s="808">
        <v>3</v>
      </c>
      <c r="AC31" s="784">
        <v>2</v>
      </c>
      <c r="AD31" s="784">
        <v>0</v>
      </c>
      <c r="AE31" s="784">
        <v>1</v>
      </c>
      <c r="AF31" s="808">
        <v>4</v>
      </c>
      <c r="AG31" s="808">
        <v>2</v>
      </c>
      <c r="AH31" s="784">
        <v>2</v>
      </c>
      <c r="AI31" s="784">
        <v>7</v>
      </c>
      <c r="AJ31" s="784" t="s">
        <v>62</v>
      </c>
      <c r="AK31" s="784">
        <v>7</v>
      </c>
      <c r="AL31" s="784" t="s">
        <v>67</v>
      </c>
      <c r="AM31" s="784">
        <v>4</v>
      </c>
      <c r="AN31" s="784" t="s">
        <v>68</v>
      </c>
      <c r="AO31" s="784">
        <v>2</v>
      </c>
      <c r="AP31" s="783"/>
      <c r="AQ31" s="783"/>
      <c r="AR31" s="783"/>
      <c r="AS31" s="783"/>
      <c r="AT31" s="783"/>
      <c r="AU31" s="783"/>
      <c r="AV31" s="784">
        <v>-1</v>
      </c>
      <c r="AW31" s="784" t="s">
        <v>68</v>
      </c>
      <c r="AX31" s="784">
        <v>2</v>
      </c>
      <c r="AY31" s="784">
        <v>-1</v>
      </c>
      <c r="AZ31" s="784" t="s">
        <v>68</v>
      </c>
      <c r="BA31" s="784">
        <v>2</v>
      </c>
      <c r="BB31" s="784">
        <v>-1</v>
      </c>
      <c r="BC31" s="784" t="s">
        <v>68</v>
      </c>
      <c r="BD31" s="784">
        <v>2</v>
      </c>
      <c r="BE31" s="784">
        <v>-1</v>
      </c>
      <c r="BF31" s="784">
        <v>1</v>
      </c>
      <c r="BG31" s="784" t="s">
        <v>68</v>
      </c>
      <c r="BH31" s="784">
        <v>2</v>
      </c>
      <c r="BI31" s="784">
        <v>-1</v>
      </c>
      <c r="BJ31" s="784">
        <v>1</v>
      </c>
      <c r="BK31" s="784" t="s">
        <v>68</v>
      </c>
      <c r="BL31" s="784">
        <v>2</v>
      </c>
      <c r="BM31" s="784">
        <v>-1</v>
      </c>
      <c r="BN31" s="784">
        <v>1</v>
      </c>
      <c r="BO31" s="784" t="s">
        <v>68</v>
      </c>
      <c r="BP31" s="784">
        <v>2</v>
      </c>
      <c r="BQ31" s="784">
        <v>-1</v>
      </c>
      <c r="BR31" s="784">
        <v>1</v>
      </c>
      <c r="BS31" s="783"/>
      <c r="BT31" s="783"/>
      <c r="BU31" s="783"/>
      <c r="BV31" s="784" t="s">
        <v>68</v>
      </c>
      <c r="BW31" s="784">
        <v>3</v>
      </c>
      <c r="BX31" s="784">
        <v>0</v>
      </c>
      <c r="BY31" s="784">
        <v>1</v>
      </c>
      <c r="BZ31" s="784">
        <v>2</v>
      </c>
      <c r="CA31" s="784">
        <v>1</v>
      </c>
      <c r="CB31" s="784">
        <v>2</v>
      </c>
      <c r="CC31" s="784">
        <v>-1</v>
      </c>
      <c r="CD31" s="784">
        <v>2</v>
      </c>
      <c r="CE31" s="783"/>
      <c r="CF31" s="843"/>
      <c r="CG31" s="844"/>
      <c r="CH31" s="844"/>
      <c r="CI31" s="845"/>
      <c r="CJ31" s="1165"/>
      <c r="CK31" s="861"/>
    </row>
    <row r="32" spans="1:89" ht="15.75" thickBot="1" x14ac:dyDescent="0.3">
      <c r="A32" s="824">
        <v>24</v>
      </c>
      <c r="B32" s="825">
        <v>40713</v>
      </c>
      <c r="C32" s="826">
        <v>0.86458333333333337</v>
      </c>
      <c r="D32" s="827" t="s">
        <v>68</v>
      </c>
      <c r="E32" s="887">
        <v>1</v>
      </c>
      <c r="F32" s="887">
        <v>1</v>
      </c>
      <c r="G32" s="828" t="s">
        <v>62</v>
      </c>
      <c r="H32" s="829" t="s">
        <v>64</v>
      </c>
      <c r="I32" s="1192" t="s">
        <v>65</v>
      </c>
      <c r="J32" s="1192"/>
      <c r="K32" s="892" t="s">
        <v>61</v>
      </c>
      <c r="L32" s="802" t="s">
        <v>61</v>
      </c>
      <c r="M32" s="1139" t="str">
        <f t="shared" si="0"/>
        <v>N</v>
      </c>
      <c r="N32" s="1019">
        <f>IF($M32=Classement!$N30,1,0)</f>
        <v>0</v>
      </c>
      <c r="O32" s="1019">
        <f>IF(AND($E32=Classement!$J30,$F32=Classement!$K30),1,0)</f>
        <v>0</v>
      </c>
      <c r="P32" s="791"/>
      <c r="Q32" s="862" t="s">
        <v>63</v>
      </c>
      <c r="R32" s="863">
        <v>3</v>
      </c>
      <c r="S32" s="863">
        <v>0</v>
      </c>
      <c r="T32" s="863">
        <v>1</v>
      </c>
      <c r="U32" s="863">
        <v>2</v>
      </c>
      <c r="V32" s="863">
        <v>1</v>
      </c>
      <c r="W32" s="863">
        <v>2</v>
      </c>
      <c r="X32" s="863">
        <v>-1</v>
      </c>
      <c r="Y32" s="864">
        <v>2</v>
      </c>
      <c r="Z32" s="791"/>
      <c r="AA32" s="785" t="s">
        <v>63</v>
      </c>
      <c r="AB32" s="808">
        <v>3</v>
      </c>
      <c r="AC32" s="784">
        <v>0</v>
      </c>
      <c r="AD32" s="784">
        <v>1</v>
      </c>
      <c r="AE32" s="784">
        <v>2</v>
      </c>
      <c r="AF32" s="808">
        <v>1</v>
      </c>
      <c r="AG32" s="808">
        <v>2</v>
      </c>
      <c r="AH32" s="784">
        <v>-1</v>
      </c>
      <c r="AI32" s="784">
        <v>2</v>
      </c>
      <c r="AJ32" s="784" t="s">
        <v>63</v>
      </c>
      <c r="AK32" s="784">
        <v>2</v>
      </c>
      <c r="AL32" s="784" t="s">
        <v>63</v>
      </c>
      <c r="AM32" s="784">
        <v>2</v>
      </c>
      <c r="AN32" s="784" t="s">
        <v>63</v>
      </c>
      <c r="AO32" s="784">
        <v>2</v>
      </c>
      <c r="AP32" s="783"/>
      <c r="AQ32" s="783"/>
      <c r="AR32" s="783"/>
      <c r="AS32" s="783"/>
      <c r="AT32" s="783"/>
      <c r="AU32" s="783"/>
      <c r="AV32" s="784">
        <v>-1</v>
      </c>
      <c r="AW32" s="784" t="s">
        <v>63</v>
      </c>
      <c r="AX32" s="784">
        <v>2</v>
      </c>
      <c r="AY32" s="784">
        <v>-1</v>
      </c>
      <c r="AZ32" s="784" t="s">
        <v>63</v>
      </c>
      <c r="BA32" s="784">
        <v>2</v>
      </c>
      <c r="BB32" s="784">
        <v>-1</v>
      </c>
      <c r="BC32" s="784" t="s">
        <v>63</v>
      </c>
      <c r="BD32" s="784">
        <v>2</v>
      </c>
      <c r="BE32" s="784">
        <v>-1</v>
      </c>
      <c r="BF32" s="784">
        <v>1</v>
      </c>
      <c r="BG32" s="784" t="s">
        <v>63</v>
      </c>
      <c r="BH32" s="784">
        <v>2</v>
      </c>
      <c r="BI32" s="784">
        <v>-1</v>
      </c>
      <c r="BJ32" s="784">
        <v>1</v>
      </c>
      <c r="BK32" s="784" t="s">
        <v>63</v>
      </c>
      <c r="BL32" s="784">
        <v>2</v>
      </c>
      <c r="BM32" s="784">
        <v>-1</v>
      </c>
      <c r="BN32" s="784">
        <v>1</v>
      </c>
      <c r="BO32" s="784" t="s">
        <v>63</v>
      </c>
      <c r="BP32" s="784">
        <v>2</v>
      </c>
      <c r="BQ32" s="784">
        <v>-1</v>
      </c>
      <c r="BR32" s="784">
        <v>1</v>
      </c>
      <c r="BS32" s="783"/>
      <c r="BT32" s="783"/>
      <c r="BU32" s="783"/>
      <c r="BV32" s="784" t="s">
        <v>63</v>
      </c>
      <c r="BW32" s="784">
        <v>3</v>
      </c>
      <c r="BX32" s="784">
        <v>0</v>
      </c>
      <c r="BY32" s="784">
        <v>1</v>
      </c>
      <c r="BZ32" s="784">
        <v>2</v>
      </c>
      <c r="CA32" s="784">
        <v>1</v>
      </c>
      <c r="CB32" s="784">
        <v>2</v>
      </c>
      <c r="CC32" s="784">
        <v>-1</v>
      </c>
      <c r="CD32" s="784">
        <v>2</v>
      </c>
      <c r="CE32" s="783"/>
      <c r="CF32" s="843"/>
      <c r="CG32" s="844"/>
      <c r="CH32" s="844"/>
      <c r="CI32" s="845"/>
      <c r="CJ32" s="1165"/>
      <c r="CK32" s="861"/>
    </row>
    <row r="33" spans="1:90" x14ac:dyDescent="0.25">
      <c r="A33" s="833"/>
      <c r="B33" s="834"/>
      <c r="C33" s="835"/>
      <c r="D33" s="836"/>
      <c r="E33" s="790"/>
      <c r="F33" s="790"/>
      <c r="G33" s="837"/>
      <c r="H33" s="790"/>
      <c r="I33" s="834"/>
      <c r="J33" s="834"/>
      <c r="K33" s="865"/>
      <c r="L33" s="865"/>
      <c r="M33" s="1093"/>
      <c r="N33" s="1019"/>
      <c r="O33" s="1019"/>
      <c r="P33" s="791"/>
      <c r="Q33" s="791"/>
      <c r="R33" s="791"/>
      <c r="S33" s="791"/>
      <c r="T33" s="791"/>
      <c r="U33" s="791"/>
      <c r="V33" s="791"/>
      <c r="W33" s="791"/>
      <c r="X33" s="791"/>
      <c r="Y33" s="791"/>
      <c r="Z33" s="791"/>
      <c r="AA33" s="783"/>
      <c r="AB33" s="783"/>
      <c r="AC33" s="783"/>
      <c r="AD33" s="783"/>
      <c r="AE33" s="783"/>
      <c r="AF33" s="783"/>
      <c r="AG33" s="783"/>
      <c r="AH33" s="783"/>
      <c r="AI33" s="783"/>
      <c r="AJ33" s="783"/>
      <c r="AK33" s="783"/>
      <c r="AL33" s="783"/>
      <c r="AM33" s="783"/>
      <c r="AN33" s="783"/>
      <c r="AO33" s="783"/>
      <c r="AP33" s="783"/>
      <c r="AQ33" s="783"/>
      <c r="AR33" s="783"/>
      <c r="AS33" s="783"/>
      <c r="AT33" s="783"/>
      <c r="AU33" s="783"/>
      <c r="AV33" s="783"/>
      <c r="AW33" s="783"/>
      <c r="AX33" s="783"/>
      <c r="AY33" s="783"/>
      <c r="AZ33" s="783"/>
      <c r="BA33" s="783"/>
      <c r="BB33" s="783"/>
      <c r="BC33" s="783"/>
      <c r="BD33" s="783"/>
      <c r="BE33" s="783"/>
      <c r="BF33" s="783"/>
      <c r="BG33" s="783"/>
      <c r="BH33" s="783"/>
      <c r="BI33" s="783"/>
      <c r="BJ33" s="783"/>
      <c r="BK33" s="783"/>
      <c r="BL33" s="783"/>
      <c r="BM33" s="783"/>
      <c r="BN33" s="783"/>
      <c r="BO33" s="783"/>
      <c r="BP33" s="783"/>
      <c r="BQ33" s="783"/>
      <c r="BR33" s="783"/>
      <c r="BS33" s="783"/>
      <c r="BT33" s="783"/>
      <c r="BU33" s="783"/>
      <c r="BV33" s="783"/>
      <c r="BW33" s="783"/>
      <c r="BX33" s="783"/>
      <c r="BY33" s="783"/>
      <c r="BZ33" s="783"/>
      <c r="CA33" s="783"/>
      <c r="CB33" s="783"/>
      <c r="CC33" s="783"/>
      <c r="CD33" s="783"/>
      <c r="CE33" s="783"/>
      <c r="CF33" s="843"/>
      <c r="CG33" s="844"/>
      <c r="CH33" s="844"/>
      <c r="CI33" s="845"/>
      <c r="CJ33" s="844"/>
      <c r="CK33" s="861"/>
      <c r="CL33" s="783"/>
    </row>
    <row r="34" spans="1:90" x14ac:dyDescent="0.25">
      <c r="A34" s="833"/>
      <c r="B34" s="833"/>
      <c r="C34" s="833"/>
      <c r="D34" s="866"/>
      <c r="E34" s="866"/>
      <c r="F34" s="866"/>
      <c r="G34" s="866"/>
      <c r="H34" s="833"/>
      <c r="I34" s="866"/>
      <c r="J34" s="866"/>
      <c r="K34" s="791"/>
      <c r="L34" s="791"/>
      <c r="M34" s="1019" t="s">
        <v>98</v>
      </c>
      <c r="N34" s="1019">
        <f>SUM(N7:O32)</f>
        <v>7</v>
      </c>
      <c r="O34" s="1019"/>
      <c r="P34" s="791"/>
      <c r="Q34" s="837"/>
      <c r="R34" s="837"/>
      <c r="S34" s="837"/>
      <c r="T34" s="837"/>
      <c r="U34" s="837"/>
      <c r="V34" s="837"/>
      <c r="W34" s="837"/>
      <c r="X34" s="837"/>
      <c r="Y34" s="837"/>
      <c r="Z34" s="837"/>
      <c r="AA34" s="837"/>
      <c r="AB34" s="790"/>
      <c r="AC34" s="790"/>
      <c r="AD34" s="790"/>
      <c r="AE34" s="790"/>
      <c r="AF34" s="790"/>
      <c r="AG34" s="790"/>
      <c r="AH34" s="790"/>
      <c r="AI34" s="790"/>
      <c r="AJ34" s="790"/>
      <c r="AK34" s="790"/>
      <c r="AL34" s="790"/>
      <c r="AM34" s="790"/>
      <c r="AN34" s="790"/>
      <c r="AO34" s="790"/>
      <c r="AP34" s="801"/>
      <c r="AQ34" s="801"/>
      <c r="AR34" s="801"/>
      <c r="AS34" s="801"/>
      <c r="AT34" s="801"/>
      <c r="AU34" s="801"/>
      <c r="AV34" s="790"/>
      <c r="AW34" s="790"/>
      <c r="AX34" s="790"/>
      <c r="AY34" s="790"/>
      <c r="AZ34" s="790"/>
      <c r="BA34" s="790"/>
      <c r="BB34" s="790"/>
      <c r="BC34" s="790"/>
      <c r="BD34" s="790"/>
      <c r="BE34" s="790"/>
      <c r="BF34" s="790"/>
      <c r="BG34" s="790"/>
      <c r="BH34" s="790"/>
      <c r="BI34" s="790"/>
      <c r="BJ34" s="790"/>
      <c r="BK34" s="790"/>
      <c r="BL34" s="790"/>
      <c r="BM34" s="790"/>
      <c r="BN34" s="790"/>
      <c r="BO34" s="790"/>
      <c r="BP34" s="790"/>
      <c r="BQ34" s="790"/>
      <c r="BR34" s="790"/>
      <c r="BS34" s="790"/>
      <c r="BT34" s="790"/>
      <c r="BU34" s="790"/>
      <c r="BV34" s="790"/>
      <c r="BW34" s="790"/>
      <c r="BX34" s="790"/>
      <c r="BY34" s="790"/>
      <c r="BZ34" s="790"/>
      <c r="CA34" s="790"/>
      <c r="CB34" s="790"/>
      <c r="CC34" s="790"/>
      <c r="CD34" s="790"/>
      <c r="CE34" s="790"/>
      <c r="CF34" s="843"/>
      <c r="CG34" s="860"/>
      <c r="CH34" s="844"/>
      <c r="CI34" s="845"/>
      <c r="CJ34" s="860"/>
      <c r="CK34" s="846"/>
      <c r="CL34" s="837"/>
    </row>
    <row r="35" spans="1:90" x14ac:dyDescent="0.25">
      <c r="A35" s="833"/>
      <c r="B35" s="833"/>
      <c r="C35" s="833"/>
      <c r="D35" s="866"/>
      <c r="E35" s="866"/>
      <c r="F35" s="866"/>
      <c r="G35" s="866"/>
      <c r="H35" s="833"/>
      <c r="I35" s="866"/>
      <c r="J35" s="866"/>
      <c r="K35" s="791"/>
      <c r="L35" s="791"/>
      <c r="M35" s="791"/>
      <c r="N35" s="1019"/>
      <c r="O35" s="1019"/>
      <c r="P35" s="791"/>
      <c r="Q35" s="791"/>
      <c r="R35" s="791"/>
      <c r="S35" s="791"/>
      <c r="T35" s="791"/>
      <c r="U35" s="791"/>
      <c r="V35" s="791"/>
      <c r="W35" s="791"/>
      <c r="X35" s="791"/>
      <c r="Y35" s="791"/>
      <c r="Z35" s="791"/>
      <c r="AA35" s="791"/>
      <c r="AB35" s="789"/>
      <c r="AC35" s="789"/>
      <c r="AD35" s="789"/>
      <c r="AE35" s="789"/>
      <c r="AF35" s="789"/>
      <c r="AG35" s="789"/>
      <c r="AH35" s="789"/>
      <c r="AI35" s="789"/>
      <c r="AJ35" s="789"/>
      <c r="AK35" s="789"/>
      <c r="AL35" s="789"/>
      <c r="AM35" s="789"/>
      <c r="AN35" s="789"/>
      <c r="AO35" s="789"/>
      <c r="AP35" s="796"/>
      <c r="AQ35" s="796"/>
      <c r="AR35" s="796"/>
      <c r="AS35" s="796"/>
      <c r="AT35" s="796"/>
      <c r="AU35" s="796"/>
      <c r="AV35" s="789"/>
      <c r="AW35" s="789"/>
      <c r="AX35" s="789"/>
      <c r="AY35" s="789"/>
      <c r="AZ35" s="789"/>
      <c r="BA35" s="789"/>
      <c r="BB35" s="789"/>
      <c r="BC35" s="789"/>
      <c r="BD35" s="789"/>
      <c r="BE35" s="789"/>
      <c r="BF35" s="789"/>
      <c r="BG35" s="789"/>
      <c r="BH35" s="789"/>
      <c r="BI35" s="789"/>
      <c r="BJ35" s="789"/>
      <c r="BK35" s="789"/>
      <c r="BL35" s="789"/>
      <c r="BM35" s="789"/>
      <c r="BN35" s="789"/>
      <c r="BO35" s="789"/>
      <c r="BP35" s="789"/>
      <c r="BQ35" s="789"/>
      <c r="BR35" s="789"/>
      <c r="BS35" s="789"/>
      <c r="BT35" s="789"/>
      <c r="BU35" s="789"/>
      <c r="BV35" s="789"/>
      <c r="BW35" s="789"/>
      <c r="BX35" s="789"/>
      <c r="BY35" s="789"/>
      <c r="BZ35" s="789"/>
      <c r="CA35" s="789"/>
      <c r="CB35" s="789"/>
      <c r="CC35" s="789"/>
      <c r="CD35" s="789"/>
      <c r="CE35" s="789"/>
      <c r="CF35" s="843"/>
      <c r="CG35" s="860"/>
      <c r="CH35" s="844"/>
      <c r="CI35" s="845"/>
      <c r="CJ35" s="860"/>
      <c r="CK35" s="846"/>
      <c r="CL35" s="866"/>
    </row>
    <row r="36" spans="1:90" x14ac:dyDescent="0.25">
      <c r="A36" s="833"/>
      <c r="B36" s="833"/>
      <c r="C36" s="833"/>
      <c r="D36" s="866"/>
      <c r="E36" s="866"/>
      <c r="F36" s="866"/>
      <c r="G36" s="866"/>
      <c r="H36" s="833"/>
      <c r="I36" s="866"/>
      <c r="J36" s="866"/>
      <c r="K36" s="791"/>
      <c r="L36" s="791"/>
      <c r="M36" s="791"/>
      <c r="N36" s="1019"/>
      <c r="O36" s="1019"/>
      <c r="P36" s="791"/>
      <c r="Q36" s="791"/>
      <c r="R36" s="791"/>
      <c r="S36" s="791"/>
      <c r="T36" s="791"/>
      <c r="U36" s="791"/>
      <c r="V36" s="791"/>
      <c r="W36" s="791"/>
      <c r="X36" s="791"/>
      <c r="Y36" s="791"/>
      <c r="Z36" s="791"/>
      <c r="AA36" s="791"/>
      <c r="AB36" s="789"/>
      <c r="AC36" s="789"/>
      <c r="AD36" s="789"/>
      <c r="AE36" s="789"/>
      <c r="AF36" s="789"/>
      <c r="AG36" s="789"/>
      <c r="AH36" s="789"/>
      <c r="AI36" s="789"/>
      <c r="AJ36" s="789"/>
      <c r="AK36" s="789"/>
      <c r="AL36" s="789"/>
      <c r="AM36" s="789"/>
      <c r="AN36" s="789"/>
      <c r="AO36" s="789"/>
      <c r="AP36" s="796"/>
      <c r="AQ36" s="796"/>
      <c r="AR36" s="796"/>
      <c r="AS36" s="796"/>
      <c r="AT36" s="796"/>
      <c r="AU36" s="796"/>
      <c r="AV36" s="789"/>
      <c r="AW36" s="789"/>
      <c r="AX36" s="789"/>
      <c r="AY36" s="789"/>
      <c r="AZ36" s="789"/>
      <c r="BA36" s="789"/>
      <c r="BB36" s="789"/>
      <c r="BC36" s="789"/>
      <c r="BD36" s="789"/>
      <c r="BE36" s="789"/>
      <c r="BF36" s="789"/>
      <c r="BG36" s="789"/>
      <c r="BH36" s="789"/>
      <c r="BI36" s="789"/>
      <c r="BJ36" s="789"/>
      <c r="BK36" s="789"/>
      <c r="BL36" s="789"/>
      <c r="BM36" s="789"/>
      <c r="BN36" s="789"/>
      <c r="BO36" s="789"/>
      <c r="BP36" s="789"/>
      <c r="BQ36" s="789"/>
      <c r="BR36" s="789"/>
      <c r="BS36" s="789"/>
      <c r="BT36" s="789"/>
      <c r="BU36" s="789"/>
      <c r="BV36" s="789"/>
      <c r="BW36" s="789"/>
      <c r="BX36" s="789"/>
      <c r="BY36" s="789"/>
      <c r="BZ36" s="789"/>
      <c r="CA36" s="789"/>
      <c r="CB36" s="789"/>
      <c r="CC36" s="789"/>
      <c r="CD36" s="789"/>
      <c r="CE36" s="789"/>
      <c r="CF36" s="843"/>
      <c r="CG36" s="860"/>
      <c r="CH36" s="844"/>
      <c r="CI36" s="845"/>
      <c r="CJ36" s="860"/>
      <c r="CK36" s="846"/>
      <c r="CL36" s="866"/>
    </row>
    <row r="37" spans="1:90" ht="15.75" x14ac:dyDescent="0.25">
      <c r="A37" s="833"/>
      <c r="B37" s="1167" t="s">
        <v>72</v>
      </c>
      <c r="C37" s="1168"/>
      <c r="D37" s="1168"/>
      <c r="E37" s="1168"/>
      <c r="F37" s="1168"/>
      <c r="G37" s="1168"/>
      <c r="H37" s="1168"/>
      <c r="I37" s="1169"/>
      <c r="J37" s="890"/>
      <c r="K37" s="791"/>
      <c r="L37" s="791"/>
      <c r="M37" s="791"/>
      <c r="N37" s="1019"/>
      <c r="O37" s="1019"/>
      <c r="P37" s="791"/>
      <c r="Q37" s="791"/>
      <c r="R37" s="791"/>
      <c r="S37" s="791"/>
      <c r="T37" s="791"/>
      <c r="U37" s="791"/>
      <c r="V37" s="791"/>
      <c r="W37" s="791"/>
      <c r="X37" s="791"/>
      <c r="Y37" s="791"/>
      <c r="Z37" s="791"/>
      <c r="AA37" s="791"/>
      <c r="AB37" s="789"/>
      <c r="AC37" s="789"/>
      <c r="AD37" s="789"/>
      <c r="AE37" s="789"/>
      <c r="AF37" s="789"/>
      <c r="AG37" s="789"/>
      <c r="AH37" s="789"/>
      <c r="AI37" s="789"/>
      <c r="AJ37" s="789"/>
      <c r="AK37" s="789"/>
      <c r="AL37" s="789"/>
      <c r="AM37" s="789"/>
      <c r="AN37" s="789"/>
      <c r="AO37" s="789"/>
      <c r="AP37" s="796"/>
      <c r="AQ37" s="796"/>
      <c r="AR37" s="796"/>
      <c r="AS37" s="796"/>
      <c r="AT37" s="796"/>
      <c r="AU37" s="796"/>
      <c r="AV37" s="789"/>
      <c r="AW37" s="789"/>
      <c r="AX37" s="789"/>
      <c r="AY37" s="789"/>
      <c r="AZ37" s="789"/>
      <c r="BA37" s="789"/>
      <c r="BB37" s="789"/>
      <c r="BC37" s="789"/>
      <c r="BD37" s="789"/>
      <c r="BE37" s="789"/>
      <c r="BF37" s="789"/>
      <c r="BG37" s="789"/>
      <c r="BH37" s="789"/>
      <c r="BI37" s="789"/>
      <c r="BJ37" s="789"/>
      <c r="BK37" s="789"/>
      <c r="BL37" s="789"/>
      <c r="BM37" s="789"/>
      <c r="BN37" s="789"/>
      <c r="BO37" s="789"/>
      <c r="BP37" s="789"/>
      <c r="BQ37" s="789"/>
      <c r="BR37" s="789"/>
      <c r="BS37" s="789"/>
      <c r="BT37" s="789"/>
      <c r="BU37" s="789"/>
      <c r="BV37" s="789"/>
      <c r="BW37" s="789"/>
      <c r="BX37" s="789"/>
      <c r="BY37" s="789"/>
      <c r="BZ37" s="789"/>
      <c r="CA37" s="789"/>
      <c r="CB37" s="789"/>
      <c r="CC37" s="789"/>
      <c r="CD37" s="789"/>
      <c r="CE37" s="789"/>
      <c r="CF37" s="843"/>
      <c r="CG37" s="860"/>
      <c r="CH37" s="844"/>
      <c r="CI37" s="845"/>
      <c r="CJ37" s="860"/>
      <c r="CK37" s="846"/>
      <c r="CL37" s="866"/>
    </row>
    <row r="38" spans="1:90" x14ac:dyDescent="0.25">
      <c r="A38" s="833"/>
      <c r="B38" s="893" t="s">
        <v>20</v>
      </c>
      <c r="C38" s="894" t="s">
        <v>21</v>
      </c>
      <c r="D38" s="894"/>
      <c r="E38" s="894"/>
      <c r="F38" s="894"/>
      <c r="G38" s="894"/>
      <c r="H38" s="894" t="s">
        <v>22</v>
      </c>
      <c r="I38" s="1174" t="s">
        <v>73</v>
      </c>
      <c r="J38" s="1175"/>
      <c r="K38" s="791"/>
      <c r="L38" s="791"/>
      <c r="M38" s="791"/>
      <c r="N38" s="1019"/>
      <c r="O38" s="1019"/>
      <c r="P38" s="791"/>
      <c r="Q38" s="791"/>
      <c r="R38" s="791"/>
      <c r="S38" s="791"/>
      <c r="T38" s="791"/>
      <c r="U38" s="791"/>
      <c r="V38" s="791"/>
      <c r="W38" s="791"/>
      <c r="X38" s="791"/>
      <c r="Y38" s="791"/>
      <c r="Z38" s="791"/>
      <c r="AA38" s="791"/>
      <c r="AB38" s="789"/>
      <c r="AC38" s="789"/>
      <c r="AD38" s="789"/>
      <c r="AE38" s="789"/>
      <c r="AF38" s="789"/>
      <c r="AG38" s="789"/>
      <c r="AH38" s="789"/>
      <c r="AI38" s="789"/>
      <c r="AJ38" s="789"/>
      <c r="AK38" s="789"/>
      <c r="AL38" s="789"/>
      <c r="AM38" s="789"/>
      <c r="AN38" s="789"/>
      <c r="AO38" s="789"/>
      <c r="AP38" s="796"/>
      <c r="AQ38" s="796"/>
      <c r="AR38" s="796"/>
      <c r="AS38" s="796"/>
      <c r="AT38" s="796"/>
      <c r="AU38" s="796"/>
      <c r="AV38" s="789"/>
      <c r="AW38" s="789"/>
      <c r="AX38" s="789"/>
      <c r="AY38" s="789"/>
      <c r="AZ38" s="789"/>
      <c r="BA38" s="789"/>
      <c r="BB38" s="789"/>
      <c r="BC38" s="789"/>
      <c r="BD38" s="789"/>
      <c r="BE38" s="789"/>
      <c r="BF38" s="789"/>
      <c r="BG38" s="789"/>
      <c r="BH38" s="789"/>
      <c r="BI38" s="789"/>
      <c r="BJ38" s="789"/>
      <c r="BK38" s="789"/>
      <c r="BL38" s="789"/>
      <c r="BM38" s="789"/>
      <c r="BN38" s="789"/>
      <c r="BO38" s="789"/>
      <c r="BP38" s="789"/>
      <c r="BQ38" s="789"/>
      <c r="BR38" s="789"/>
      <c r="BS38" s="789"/>
      <c r="BT38" s="789"/>
      <c r="BU38" s="789"/>
      <c r="BV38" s="789"/>
      <c r="BW38" s="789"/>
      <c r="BX38" s="789"/>
      <c r="BY38" s="789"/>
      <c r="BZ38" s="789"/>
      <c r="CA38" s="789"/>
      <c r="CB38" s="789"/>
      <c r="CC38" s="789"/>
      <c r="CD38" s="789"/>
      <c r="CE38" s="789"/>
      <c r="CF38" s="843"/>
      <c r="CG38" s="860"/>
      <c r="CH38" s="844"/>
      <c r="CI38" s="845"/>
      <c r="CJ38" s="860"/>
      <c r="CK38" s="846"/>
      <c r="CL38" s="866"/>
    </row>
    <row r="39" spans="1:90" ht="15.75" thickBot="1" x14ac:dyDescent="0.3">
      <c r="A39" s="833"/>
      <c r="B39" s="833"/>
      <c r="C39" s="833"/>
      <c r="D39" s="866"/>
      <c r="E39" s="866"/>
      <c r="F39" s="866"/>
      <c r="G39" s="866"/>
      <c r="H39" s="833"/>
      <c r="I39" s="1173"/>
      <c r="J39" s="1173"/>
      <c r="K39" s="791"/>
      <c r="L39" s="791"/>
      <c r="M39" s="791"/>
      <c r="N39" s="1019"/>
      <c r="O39" s="1019"/>
      <c r="P39" s="791"/>
      <c r="Q39" s="791"/>
      <c r="R39" s="791"/>
      <c r="S39" s="791"/>
      <c r="T39" s="791"/>
      <c r="U39" s="791"/>
      <c r="V39" s="791"/>
      <c r="W39" s="791"/>
      <c r="X39" s="791"/>
      <c r="Y39" s="791"/>
      <c r="Z39" s="791"/>
      <c r="AA39" s="791"/>
      <c r="AB39" s="789"/>
      <c r="AC39" s="789"/>
      <c r="AD39" s="789"/>
      <c r="AE39" s="789"/>
      <c r="AF39" s="789"/>
      <c r="AG39" s="789"/>
      <c r="AH39" s="789"/>
      <c r="AI39" s="789"/>
      <c r="AJ39" s="789"/>
      <c r="AK39" s="789"/>
      <c r="AL39" s="789"/>
      <c r="AM39" s="789"/>
      <c r="AN39" s="789"/>
      <c r="AO39" s="789"/>
      <c r="AP39" s="796"/>
      <c r="AQ39" s="796"/>
      <c r="AR39" s="796"/>
      <c r="AS39" s="796"/>
      <c r="AT39" s="796"/>
      <c r="AU39" s="796"/>
      <c r="AV39" s="789"/>
      <c r="AW39" s="789"/>
      <c r="AX39" s="789"/>
      <c r="AY39" s="789"/>
      <c r="AZ39" s="789"/>
      <c r="BA39" s="789"/>
      <c r="BB39" s="789"/>
      <c r="BC39" s="789"/>
      <c r="BD39" s="789"/>
      <c r="BE39" s="789"/>
      <c r="BF39" s="789"/>
      <c r="BG39" s="789"/>
      <c r="BH39" s="789"/>
      <c r="BI39" s="789"/>
      <c r="BJ39" s="789"/>
      <c r="BK39" s="789"/>
      <c r="BL39" s="789"/>
      <c r="BM39" s="789"/>
      <c r="BN39" s="789"/>
      <c r="BO39" s="789"/>
      <c r="BP39" s="789"/>
      <c r="BQ39" s="789"/>
      <c r="BR39" s="789"/>
      <c r="BS39" s="789"/>
      <c r="BT39" s="789"/>
      <c r="BU39" s="789"/>
      <c r="BV39" s="789"/>
      <c r="BW39" s="789"/>
      <c r="BX39" s="789"/>
      <c r="BY39" s="789"/>
      <c r="BZ39" s="789"/>
      <c r="CA39" s="789"/>
      <c r="CB39" s="789"/>
      <c r="CC39" s="789"/>
      <c r="CD39" s="789"/>
      <c r="CE39" s="789"/>
      <c r="CF39" s="843"/>
      <c r="CG39" s="860"/>
      <c r="CH39" s="844"/>
      <c r="CI39" s="845"/>
      <c r="CJ39" s="860"/>
      <c r="CK39" s="846"/>
      <c r="CL39" s="866"/>
    </row>
    <row r="40" spans="1:90" ht="15.75" thickBot="1" x14ac:dyDescent="0.3">
      <c r="A40" s="833">
        <v>25</v>
      </c>
      <c r="B40" s="867">
        <v>40715</v>
      </c>
      <c r="C40" s="868">
        <v>0.86458333333333337</v>
      </c>
      <c r="D40" s="869" t="s">
        <v>26</v>
      </c>
      <c r="E40" s="889">
        <v>1</v>
      </c>
      <c r="F40" s="889">
        <v>1</v>
      </c>
      <c r="G40" s="870" t="s">
        <v>51</v>
      </c>
      <c r="H40" s="833" t="s">
        <v>28</v>
      </c>
      <c r="I40" s="891">
        <v>5</v>
      </c>
      <c r="J40" s="891">
        <v>4</v>
      </c>
      <c r="K40" s="791" t="s">
        <v>26</v>
      </c>
      <c r="L40" s="791"/>
      <c r="M40" s="791"/>
      <c r="N40" s="1019"/>
      <c r="O40" s="1019"/>
      <c r="P40" s="791"/>
      <c r="Q40" s="791"/>
      <c r="R40" s="791"/>
      <c r="S40" s="791"/>
      <c r="T40" s="791"/>
      <c r="U40" s="791"/>
      <c r="V40" s="791"/>
      <c r="W40" s="791"/>
      <c r="X40" s="791"/>
      <c r="Y40" s="791"/>
      <c r="Z40" s="791"/>
      <c r="AA40" s="791"/>
      <c r="AB40" s="789"/>
      <c r="AC40" s="789"/>
      <c r="AD40" s="789"/>
      <c r="AE40" s="789"/>
      <c r="AF40" s="789"/>
      <c r="AG40" s="789"/>
      <c r="AH40" s="789"/>
      <c r="AI40" s="789"/>
      <c r="AJ40" s="789"/>
      <c r="AK40" s="789"/>
      <c r="AL40" s="789"/>
      <c r="AM40" s="789"/>
      <c r="AN40" s="789"/>
      <c r="AO40" s="789"/>
      <c r="AP40" s="796"/>
      <c r="AQ40" s="796"/>
      <c r="AR40" s="796"/>
      <c r="AS40" s="796"/>
      <c r="AT40" s="796"/>
      <c r="AU40" s="796"/>
      <c r="AV40" s="789"/>
      <c r="AW40" s="789"/>
      <c r="AX40" s="789"/>
      <c r="AY40" s="789"/>
      <c r="AZ40" s="789"/>
      <c r="BA40" s="789"/>
      <c r="BB40" s="789"/>
      <c r="BC40" s="789"/>
      <c r="BD40" s="789"/>
      <c r="BE40" s="789"/>
      <c r="BF40" s="789"/>
      <c r="BG40" s="789"/>
      <c r="BH40" s="789"/>
      <c r="BI40" s="789"/>
      <c r="BJ40" s="789"/>
      <c r="BK40" s="789"/>
      <c r="BL40" s="789"/>
      <c r="BM40" s="789"/>
      <c r="BN40" s="789"/>
      <c r="BO40" s="789"/>
      <c r="BP40" s="789"/>
      <c r="BQ40" s="789"/>
      <c r="BR40" s="789"/>
      <c r="BS40" s="789"/>
      <c r="BT40" s="789"/>
      <c r="BU40" s="789"/>
      <c r="BV40" s="789"/>
      <c r="BW40" s="789"/>
      <c r="BX40" s="789"/>
      <c r="BY40" s="789"/>
      <c r="BZ40" s="789"/>
      <c r="CA40" s="789"/>
      <c r="CB40" s="789"/>
      <c r="CC40" s="789"/>
      <c r="CD40" s="789"/>
      <c r="CE40" s="789"/>
      <c r="CF40" s="843"/>
      <c r="CG40" s="1165"/>
      <c r="CH40" s="844"/>
      <c r="CI40" s="845"/>
      <c r="CJ40" s="1165"/>
      <c r="CK40" s="846"/>
      <c r="CL40" s="866"/>
    </row>
    <row r="41" spans="1:90" ht="15.75" thickBot="1" x14ac:dyDescent="0.3">
      <c r="A41" s="833">
        <v>26</v>
      </c>
      <c r="B41" s="867">
        <v>40716</v>
      </c>
      <c r="C41" s="868">
        <v>0.86458333333333337</v>
      </c>
      <c r="D41" s="871" t="s">
        <v>47</v>
      </c>
      <c r="E41" s="889">
        <v>2</v>
      </c>
      <c r="F41" s="889">
        <v>0</v>
      </c>
      <c r="G41" s="872" t="s">
        <v>44</v>
      </c>
      <c r="H41" s="833" t="s">
        <v>56</v>
      </c>
      <c r="I41" s="891"/>
      <c r="J41" s="891"/>
      <c r="K41" s="791" t="s">
        <v>47</v>
      </c>
      <c r="L41" s="791"/>
      <c r="M41" s="791"/>
      <c r="N41" s="1019"/>
      <c r="O41" s="1019"/>
      <c r="P41" s="791"/>
      <c r="Q41" s="791"/>
      <c r="R41" s="791"/>
      <c r="S41" s="791"/>
      <c r="T41" s="791"/>
      <c r="U41" s="791"/>
      <c r="V41" s="791"/>
      <c r="W41" s="791"/>
      <c r="X41" s="791"/>
      <c r="Y41" s="791"/>
      <c r="Z41" s="791"/>
      <c r="AA41" s="791"/>
      <c r="AB41" s="789"/>
      <c r="AC41" s="789"/>
      <c r="AD41" s="789"/>
      <c r="AE41" s="789"/>
      <c r="AF41" s="789"/>
      <c r="AG41" s="789"/>
      <c r="AH41" s="789"/>
      <c r="AI41" s="789"/>
      <c r="AJ41" s="789"/>
      <c r="AK41" s="789"/>
      <c r="AL41" s="789"/>
      <c r="AM41" s="789"/>
      <c r="AN41" s="789"/>
      <c r="AO41" s="789"/>
      <c r="AP41" s="796"/>
      <c r="AQ41" s="796"/>
      <c r="AR41" s="796"/>
      <c r="AS41" s="796"/>
      <c r="AT41" s="796"/>
      <c r="AU41" s="796"/>
      <c r="AV41" s="789"/>
      <c r="AW41" s="789"/>
      <c r="AX41" s="789"/>
      <c r="AY41" s="789"/>
      <c r="AZ41" s="789"/>
      <c r="BA41" s="789"/>
      <c r="BB41" s="789"/>
      <c r="BC41" s="789"/>
      <c r="BD41" s="789"/>
      <c r="BE41" s="789"/>
      <c r="BF41" s="789"/>
      <c r="BG41" s="789"/>
      <c r="BH41" s="789"/>
      <c r="BI41" s="789"/>
      <c r="BJ41" s="789"/>
      <c r="BK41" s="789"/>
      <c r="BL41" s="789"/>
      <c r="BM41" s="789"/>
      <c r="BN41" s="789"/>
      <c r="BO41" s="789"/>
      <c r="BP41" s="789"/>
      <c r="BQ41" s="789"/>
      <c r="BR41" s="789"/>
      <c r="BS41" s="789"/>
      <c r="BT41" s="789"/>
      <c r="BU41" s="789"/>
      <c r="BV41" s="789"/>
      <c r="BW41" s="789"/>
      <c r="BX41" s="789"/>
      <c r="BY41" s="789"/>
      <c r="BZ41" s="789"/>
      <c r="CA41" s="789"/>
      <c r="CB41" s="789"/>
      <c r="CC41" s="789"/>
      <c r="CD41" s="789"/>
      <c r="CE41" s="789"/>
      <c r="CF41" s="843"/>
      <c r="CG41" s="1165"/>
      <c r="CH41" s="844"/>
      <c r="CI41" s="845"/>
      <c r="CJ41" s="1165"/>
      <c r="CK41" s="846"/>
      <c r="CL41" s="866"/>
    </row>
    <row r="42" spans="1:90" ht="15.75" thickBot="1" x14ac:dyDescent="0.3">
      <c r="A42" s="833">
        <v>27</v>
      </c>
      <c r="B42" s="867">
        <v>40717</v>
      </c>
      <c r="C42" s="868">
        <v>0.86458333333333337</v>
      </c>
      <c r="D42" s="873" t="s">
        <v>55</v>
      </c>
      <c r="E42" s="889">
        <v>1</v>
      </c>
      <c r="F42" s="889">
        <v>0</v>
      </c>
      <c r="G42" s="874" t="s">
        <v>67</v>
      </c>
      <c r="H42" s="833" t="s">
        <v>69</v>
      </c>
      <c r="I42" s="891"/>
      <c r="J42" s="891"/>
      <c r="K42" s="791" t="s">
        <v>55</v>
      </c>
      <c r="L42" s="791"/>
      <c r="M42" s="791"/>
      <c r="N42" s="1019"/>
      <c r="O42" s="1019"/>
      <c r="P42" s="791"/>
      <c r="Q42" s="791"/>
      <c r="R42" s="791"/>
      <c r="S42" s="791"/>
      <c r="T42" s="791"/>
      <c r="U42" s="791"/>
      <c r="V42" s="791"/>
      <c r="W42" s="791"/>
      <c r="X42" s="791"/>
      <c r="Y42" s="791"/>
      <c r="Z42" s="791"/>
      <c r="AA42" s="791"/>
      <c r="AB42" s="789"/>
      <c r="AC42" s="789"/>
      <c r="AD42" s="789"/>
      <c r="AE42" s="789"/>
      <c r="AF42" s="789"/>
      <c r="AG42" s="789"/>
      <c r="AH42" s="789"/>
      <c r="AI42" s="789"/>
      <c r="AJ42" s="789"/>
      <c r="AK42" s="789"/>
      <c r="AL42" s="789"/>
      <c r="AM42" s="789"/>
      <c r="AN42" s="789"/>
      <c r="AO42" s="789"/>
      <c r="AP42" s="796"/>
      <c r="AQ42" s="796"/>
      <c r="AR42" s="796"/>
      <c r="AS42" s="796"/>
      <c r="AT42" s="796"/>
      <c r="AU42" s="796"/>
      <c r="AV42" s="789"/>
      <c r="AW42" s="789"/>
      <c r="AX42" s="789"/>
      <c r="AY42" s="789"/>
      <c r="AZ42" s="789"/>
      <c r="BA42" s="789"/>
      <c r="BB42" s="789"/>
      <c r="BC42" s="789"/>
      <c r="BD42" s="789"/>
      <c r="BE42" s="789"/>
      <c r="BF42" s="789"/>
      <c r="BG42" s="789"/>
      <c r="BH42" s="789"/>
      <c r="BI42" s="789"/>
      <c r="BJ42" s="789"/>
      <c r="BK42" s="789"/>
      <c r="BL42" s="789"/>
      <c r="BM42" s="789"/>
      <c r="BN42" s="789"/>
      <c r="BO42" s="789"/>
      <c r="BP42" s="789"/>
      <c r="BQ42" s="789"/>
      <c r="BR42" s="789"/>
      <c r="BS42" s="789"/>
      <c r="BT42" s="789"/>
      <c r="BU42" s="789"/>
      <c r="BV42" s="789"/>
      <c r="BW42" s="789"/>
      <c r="BX42" s="789"/>
      <c r="BY42" s="789"/>
      <c r="BZ42" s="789"/>
      <c r="CA42" s="789"/>
      <c r="CB42" s="789"/>
      <c r="CC42" s="789"/>
      <c r="CD42" s="789"/>
      <c r="CE42" s="789"/>
      <c r="CF42" s="843"/>
      <c r="CG42" s="860"/>
      <c r="CH42" s="844"/>
      <c r="CI42" s="845"/>
      <c r="CJ42" s="860"/>
      <c r="CK42" s="846"/>
      <c r="CL42" s="866"/>
    </row>
    <row r="43" spans="1:90" ht="15.75" thickBot="1" x14ac:dyDescent="0.3">
      <c r="A43" s="833">
        <v>28</v>
      </c>
      <c r="B43" s="867">
        <v>40718</v>
      </c>
      <c r="C43" s="868">
        <v>0.86458333333333337</v>
      </c>
      <c r="D43" s="875" t="s">
        <v>62</v>
      </c>
      <c r="E43" s="889">
        <v>1</v>
      </c>
      <c r="F43" s="889">
        <v>0</v>
      </c>
      <c r="G43" s="876" t="s">
        <v>58</v>
      </c>
      <c r="H43" s="833" t="s">
        <v>64</v>
      </c>
      <c r="I43" s="891"/>
      <c r="J43" s="891"/>
      <c r="K43" s="791" t="s">
        <v>62</v>
      </c>
      <c r="L43" s="791"/>
      <c r="M43" s="791"/>
      <c r="N43" s="1019"/>
      <c r="O43" s="1019"/>
      <c r="P43" s="791"/>
      <c r="Q43" s="791"/>
      <c r="R43" s="791"/>
      <c r="S43" s="791"/>
      <c r="T43" s="791"/>
      <c r="U43" s="791"/>
      <c r="V43" s="791"/>
      <c r="W43" s="791"/>
      <c r="X43" s="791"/>
      <c r="Y43" s="791"/>
      <c r="Z43" s="791"/>
      <c r="AA43" s="791"/>
      <c r="AB43" s="789"/>
      <c r="AC43" s="789"/>
      <c r="AD43" s="789"/>
      <c r="AE43" s="789"/>
      <c r="AF43" s="789"/>
      <c r="AG43" s="789"/>
      <c r="AH43" s="789"/>
      <c r="AI43" s="789"/>
      <c r="AJ43" s="789"/>
      <c r="AK43" s="789"/>
      <c r="AL43" s="789"/>
      <c r="AM43" s="789"/>
      <c r="AN43" s="789"/>
      <c r="AO43" s="789"/>
      <c r="AP43" s="796"/>
      <c r="AQ43" s="796"/>
      <c r="AR43" s="796"/>
      <c r="AS43" s="796"/>
      <c r="AT43" s="796"/>
      <c r="AU43" s="796"/>
      <c r="AV43" s="789"/>
      <c r="AW43" s="789"/>
      <c r="AX43" s="789"/>
      <c r="AY43" s="789"/>
      <c r="AZ43" s="789"/>
      <c r="BA43" s="789"/>
      <c r="BB43" s="789"/>
      <c r="BC43" s="789"/>
      <c r="BD43" s="789"/>
      <c r="BE43" s="789"/>
      <c r="BF43" s="789"/>
      <c r="BG43" s="789"/>
      <c r="BH43" s="789"/>
      <c r="BI43" s="789"/>
      <c r="BJ43" s="789"/>
      <c r="BK43" s="789"/>
      <c r="BL43" s="789"/>
      <c r="BM43" s="789"/>
      <c r="BN43" s="789"/>
      <c r="BO43" s="789"/>
      <c r="BP43" s="789"/>
      <c r="BQ43" s="789"/>
      <c r="BR43" s="789"/>
      <c r="BS43" s="789"/>
      <c r="BT43" s="789"/>
      <c r="BU43" s="789"/>
      <c r="BV43" s="789"/>
      <c r="BW43" s="789"/>
      <c r="BX43" s="789"/>
      <c r="BY43" s="789"/>
      <c r="BZ43" s="789"/>
      <c r="CA43" s="789"/>
      <c r="CB43" s="789"/>
      <c r="CC43" s="789"/>
      <c r="CD43" s="789"/>
      <c r="CE43" s="789"/>
      <c r="CF43" s="843"/>
      <c r="CG43" s="860"/>
      <c r="CH43" s="844"/>
      <c r="CI43" s="845"/>
      <c r="CJ43" s="860"/>
      <c r="CK43" s="846"/>
      <c r="CL43" s="866"/>
    </row>
    <row r="44" spans="1:90" x14ac:dyDescent="0.25">
      <c r="A44" s="833"/>
      <c r="B44" s="833"/>
      <c r="C44" s="833"/>
      <c r="D44" s="866"/>
      <c r="E44" s="866"/>
      <c r="F44" s="866"/>
      <c r="G44" s="866"/>
      <c r="H44" s="833"/>
      <c r="I44" s="866"/>
      <c r="J44" s="866"/>
      <c r="K44" s="791"/>
      <c r="L44" s="791"/>
      <c r="M44" s="791"/>
      <c r="N44" s="1019"/>
      <c r="O44" s="1019"/>
      <c r="P44" s="791"/>
      <c r="Q44" s="791"/>
      <c r="R44" s="791"/>
      <c r="S44" s="791"/>
      <c r="T44" s="791"/>
      <c r="U44" s="791"/>
      <c r="V44" s="791"/>
      <c r="W44" s="791"/>
      <c r="X44" s="791"/>
      <c r="Y44" s="791"/>
      <c r="Z44" s="791"/>
      <c r="AA44" s="791"/>
      <c r="AB44" s="789"/>
      <c r="AC44" s="789"/>
      <c r="AD44" s="789"/>
      <c r="AE44" s="789"/>
      <c r="AF44" s="789"/>
      <c r="AG44" s="789"/>
      <c r="AH44" s="789"/>
      <c r="AI44" s="789"/>
      <c r="AJ44" s="789"/>
      <c r="AK44" s="789"/>
      <c r="AL44" s="789"/>
      <c r="AM44" s="789"/>
      <c r="AN44" s="789"/>
      <c r="AO44" s="789"/>
      <c r="AP44" s="796"/>
      <c r="AQ44" s="796"/>
      <c r="AR44" s="796"/>
      <c r="AS44" s="796"/>
      <c r="AT44" s="796"/>
      <c r="AU44" s="796"/>
      <c r="AV44" s="789"/>
      <c r="AW44" s="789"/>
      <c r="AX44" s="789"/>
      <c r="AY44" s="789"/>
      <c r="AZ44" s="789"/>
      <c r="BA44" s="789"/>
      <c r="BB44" s="789"/>
      <c r="BC44" s="789"/>
      <c r="BD44" s="789"/>
      <c r="BE44" s="789"/>
      <c r="BF44" s="789"/>
      <c r="BG44" s="789"/>
      <c r="BH44" s="789"/>
      <c r="BI44" s="789"/>
      <c r="BJ44" s="789"/>
      <c r="BK44" s="789"/>
      <c r="BL44" s="789"/>
      <c r="BM44" s="789"/>
      <c r="BN44" s="789"/>
      <c r="BO44" s="789"/>
      <c r="BP44" s="789"/>
      <c r="BQ44" s="789"/>
      <c r="BR44" s="789"/>
      <c r="BS44" s="789"/>
      <c r="BT44" s="789"/>
      <c r="BU44" s="789"/>
      <c r="BV44" s="789"/>
      <c r="BW44" s="789"/>
      <c r="BX44" s="789"/>
      <c r="BY44" s="789"/>
      <c r="BZ44" s="789"/>
      <c r="CA44" s="789"/>
      <c r="CB44" s="789"/>
      <c r="CC44" s="789"/>
      <c r="CD44" s="789"/>
      <c r="CE44" s="789"/>
      <c r="CF44" s="843"/>
      <c r="CG44" s="860"/>
      <c r="CH44" s="844"/>
      <c r="CI44" s="845"/>
      <c r="CJ44" s="860"/>
      <c r="CK44" s="846"/>
      <c r="CL44" s="866"/>
    </row>
    <row r="45" spans="1:90" x14ac:dyDescent="0.25">
      <c r="A45" s="833"/>
      <c r="B45" s="833"/>
      <c r="C45" s="833"/>
      <c r="D45" s="866"/>
      <c r="E45" s="866"/>
      <c r="F45" s="866"/>
      <c r="G45" s="866"/>
      <c r="H45" s="833"/>
      <c r="I45" s="866"/>
      <c r="J45" s="866"/>
      <c r="K45" s="791"/>
      <c r="L45" s="791"/>
      <c r="M45" s="791"/>
      <c r="N45" s="1019"/>
      <c r="O45" s="1019"/>
      <c r="P45" s="791"/>
      <c r="Q45" s="791"/>
      <c r="R45" s="791"/>
      <c r="S45" s="791"/>
      <c r="T45" s="791"/>
      <c r="U45" s="791"/>
      <c r="V45" s="791"/>
      <c r="W45" s="791"/>
      <c r="X45" s="791"/>
      <c r="Y45" s="791"/>
      <c r="Z45" s="791"/>
      <c r="AA45" s="791"/>
      <c r="AB45" s="789"/>
      <c r="AC45" s="789"/>
      <c r="AD45" s="789"/>
      <c r="AE45" s="789"/>
      <c r="AF45" s="789"/>
      <c r="AG45" s="789"/>
      <c r="AH45" s="789"/>
      <c r="AI45" s="789"/>
      <c r="AJ45" s="789"/>
      <c r="AK45" s="789"/>
      <c r="AL45" s="789"/>
      <c r="AM45" s="789"/>
      <c r="AN45" s="789"/>
      <c r="AO45" s="789"/>
      <c r="AP45" s="796"/>
      <c r="AQ45" s="796"/>
      <c r="AR45" s="796"/>
      <c r="AS45" s="796"/>
      <c r="AT45" s="796"/>
      <c r="AU45" s="796"/>
      <c r="AV45" s="789"/>
      <c r="AW45" s="789"/>
      <c r="AX45" s="789"/>
      <c r="AY45" s="789"/>
      <c r="AZ45" s="789"/>
      <c r="BA45" s="789"/>
      <c r="BB45" s="789"/>
      <c r="BC45" s="789"/>
      <c r="BD45" s="789"/>
      <c r="BE45" s="789"/>
      <c r="BF45" s="789"/>
      <c r="BG45" s="789"/>
      <c r="BH45" s="789"/>
      <c r="BI45" s="789"/>
      <c r="BJ45" s="789"/>
      <c r="BK45" s="789"/>
      <c r="BL45" s="789"/>
      <c r="BM45" s="789"/>
      <c r="BN45" s="789"/>
      <c r="BO45" s="789"/>
      <c r="BP45" s="789"/>
      <c r="BQ45" s="789"/>
      <c r="BR45" s="789"/>
      <c r="BS45" s="789"/>
      <c r="BT45" s="789"/>
      <c r="BU45" s="789"/>
      <c r="BV45" s="789"/>
      <c r="BW45" s="789"/>
      <c r="BX45" s="789"/>
      <c r="BY45" s="789"/>
      <c r="BZ45" s="789"/>
      <c r="CA45" s="789"/>
      <c r="CB45" s="789"/>
      <c r="CC45" s="789"/>
      <c r="CD45" s="789"/>
      <c r="CE45" s="789"/>
      <c r="CF45" s="843"/>
      <c r="CG45" s="860"/>
      <c r="CH45" s="844"/>
      <c r="CI45" s="845"/>
      <c r="CJ45" s="860"/>
      <c r="CK45" s="846"/>
      <c r="CL45" s="866"/>
    </row>
    <row r="46" spans="1:90" ht="15.75" x14ac:dyDescent="0.25">
      <c r="A46" s="833"/>
      <c r="B46" s="1170" t="s">
        <v>74</v>
      </c>
      <c r="C46" s="1171"/>
      <c r="D46" s="1171"/>
      <c r="E46" s="1171"/>
      <c r="F46" s="1171"/>
      <c r="G46" s="1171"/>
      <c r="H46" s="1171"/>
      <c r="I46" s="1172"/>
      <c r="J46" s="890"/>
      <c r="K46" s="791"/>
      <c r="L46" s="791"/>
      <c r="M46" s="791"/>
      <c r="N46" s="1019"/>
      <c r="O46" s="1019"/>
      <c r="P46" s="791"/>
      <c r="Q46" s="791"/>
      <c r="R46" s="791"/>
      <c r="S46" s="791"/>
      <c r="T46" s="791"/>
      <c r="U46" s="791"/>
      <c r="V46" s="791"/>
      <c r="W46" s="791"/>
      <c r="X46" s="791"/>
      <c r="Y46" s="791"/>
      <c r="Z46" s="791"/>
      <c r="AA46" s="791"/>
      <c r="AB46" s="789"/>
      <c r="AC46" s="789"/>
      <c r="AD46" s="789"/>
      <c r="AE46" s="789"/>
      <c r="AF46" s="789"/>
      <c r="AG46" s="789"/>
      <c r="AH46" s="789"/>
      <c r="AI46" s="789"/>
      <c r="AJ46" s="789"/>
      <c r="AK46" s="789"/>
      <c r="AL46" s="789"/>
      <c r="AM46" s="789"/>
      <c r="AN46" s="789"/>
      <c r="AO46" s="789"/>
      <c r="AP46" s="796"/>
      <c r="AQ46" s="796"/>
      <c r="AR46" s="796"/>
      <c r="AS46" s="796"/>
      <c r="AT46" s="796"/>
      <c r="AU46" s="796"/>
      <c r="AV46" s="789"/>
      <c r="AW46" s="789"/>
      <c r="AX46" s="789"/>
      <c r="AY46" s="789"/>
      <c r="AZ46" s="789"/>
      <c r="BA46" s="789"/>
      <c r="BB46" s="789"/>
      <c r="BC46" s="789"/>
      <c r="BD46" s="789"/>
      <c r="BE46" s="789"/>
      <c r="BF46" s="789"/>
      <c r="BG46" s="789"/>
      <c r="BH46" s="789"/>
      <c r="BI46" s="789"/>
      <c r="BJ46" s="789"/>
      <c r="BK46" s="789"/>
      <c r="BL46" s="789"/>
      <c r="BM46" s="789"/>
      <c r="BN46" s="789"/>
      <c r="BO46" s="789"/>
      <c r="BP46" s="789"/>
      <c r="BQ46" s="789"/>
      <c r="BR46" s="789"/>
      <c r="BS46" s="789"/>
      <c r="BT46" s="789"/>
      <c r="BU46" s="789"/>
      <c r="BV46" s="789"/>
      <c r="BW46" s="789"/>
      <c r="BX46" s="789"/>
      <c r="BY46" s="789"/>
      <c r="BZ46" s="789"/>
      <c r="CA46" s="789"/>
      <c r="CB46" s="789"/>
      <c r="CC46" s="789"/>
      <c r="CD46" s="789"/>
      <c r="CE46" s="789"/>
      <c r="CF46" s="843"/>
      <c r="CG46" s="860"/>
      <c r="CH46" s="844"/>
      <c r="CI46" s="845"/>
      <c r="CJ46" s="860"/>
      <c r="CK46" s="846"/>
      <c r="CL46" s="866"/>
    </row>
    <row r="47" spans="1:90" x14ac:dyDescent="0.25">
      <c r="A47" s="833"/>
      <c r="B47" s="893" t="s">
        <v>20</v>
      </c>
      <c r="C47" s="894" t="s">
        <v>21</v>
      </c>
      <c r="D47" s="894"/>
      <c r="E47" s="894"/>
      <c r="F47" s="894"/>
      <c r="G47" s="894"/>
      <c r="H47" s="894" t="s">
        <v>22</v>
      </c>
      <c r="I47" s="1174" t="s">
        <v>73</v>
      </c>
      <c r="J47" s="1175"/>
      <c r="K47" s="791"/>
      <c r="L47" s="791"/>
      <c r="M47" s="791"/>
      <c r="N47" s="1019"/>
      <c r="O47" s="1019"/>
      <c r="P47" s="791"/>
      <c r="Q47" s="791"/>
      <c r="R47" s="791"/>
      <c r="S47" s="791"/>
      <c r="T47" s="791"/>
      <c r="U47" s="791"/>
      <c r="V47" s="791"/>
      <c r="W47" s="791"/>
      <c r="X47" s="791"/>
      <c r="Y47" s="791"/>
      <c r="Z47" s="791"/>
      <c r="AA47" s="791"/>
      <c r="AB47" s="789"/>
      <c r="AC47" s="789"/>
      <c r="AD47" s="789"/>
      <c r="AE47" s="789"/>
      <c r="AF47" s="789"/>
      <c r="AG47" s="789"/>
      <c r="AH47" s="789"/>
      <c r="AI47" s="789"/>
      <c r="AJ47" s="789"/>
      <c r="AK47" s="789"/>
      <c r="AL47" s="789"/>
      <c r="AM47" s="789"/>
      <c r="AN47" s="789"/>
      <c r="AO47" s="789"/>
      <c r="AP47" s="796"/>
      <c r="AQ47" s="796"/>
      <c r="AR47" s="796"/>
      <c r="AS47" s="796"/>
      <c r="AT47" s="796"/>
      <c r="AU47" s="796"/>
      <c r="AV47" s="789"/>
      <c r="AW47" s="789"/>
      <c r="AX47" s="789"/>
      <c r="AY47" s="789"/>
      <c r="AZ47" s="789"/>
      <c r="BA47" s="789"/>
      <c r="BB47" s="789"/>
      <c r="BC47" s="789"/>
      <c r="BD47" s="789"/>
      <c r="BE47" s="789"/>
      <c r="BF47" s="789"/>
      <c r="BG47" s="789"/>
      <c r="BH47" s="789"/>
      <c r="BI47" s="789"/>
      <c r="BJ47" s="789"/>
      <c r="BK47" s="789"/>
      <c r="BL47" s="789"/>
      <c r="BM47" s="789"/>
      <c r="BN47" s="789"/>
      <c r="BO47" s="789"/>
      <c r="BP47" s="789"/>
      <c r="BQ47" s="789"/>
      <c r="BR47" s="789"/>
      <c r="BS47" s="789"/>
      <c r="BT47" s="789"/>
      <c r="BU47" s="789"/>
      <c r="BV47" s="789"/>
      <c r="BW47" s="789"/>
      <c r="BX47" s="789"/>
      <c r="BY47" s="789"/>
      <c r="BZ47" s="789"/>
      <c r="CA47" s="789"/>
      <c r="CB47" s="789"/>
      <c r="CC47" s="789"/>
      <c r="CD47" s="789"/>
      <c r="CE47" s="789"/>
      <c r="CF47" s="843"/>
      <c r="CG47" s="860"/>
      <c r="CH47" s="844"/>
      <c r="CI47" s="845"/>
      <c r="CJ47" s="860"/>
      <c r="CK47" s="846"/>
      <c r="CL47" s="866"/>
    </row>
    <row r="48" spans="1:90" ht="15.75" thickBot="1" x14ac:dyDescent="0.3">
      <c r="A48" s="833"/>
      <c r="B48" s="877"/>
      <c r="C48" s="833"/>
      <c r="D48" s="866"/>
      <c r="E48" s="866"/>
      <c r="F48" s="866"/>
      <c r="G48" s="866"/>
      <c r="H48" s="833"/>
      <c r="I48" s="866"/>
      <c r="J48" s="866"/>
      <c r="K48" s="791"/>
      <c r="L48" s="791"/>
      <c r="M48" s="791"/>
      <c r="N48" s="1019"/>
      <c r="O48" s="1019"/>
      <c r="P48" s="791"/>
      <c r="Q48" s="791"/>
      <c r="R48" s="791"/>
      <c r="S48" s="791"/>
      <c r="T48" s="791"/>
      <c r="U48" s="791"/>
      <c r="V48" s="791"/>
      <c r="W48" s="791"/>
      <c r="X48" s="791"/>
      <c r="Y48" s="791"/>
      <c r="Z48" s="791"/>
      <c r="AA48" s="791"/>
      <c r="AB48" s="789"/>
      <c r="AC48" s="789"/>
      <c r="AD48" s="789"/>
      <c r="AE48" s="789"/>
      <c r="AF48" s="789"/>
      <c r="AG48" s="789"/>
      <c r="AH48" s="789"/>
      <c r="AI48" s="789"/>
      <c r="AJ48" s="789"/>
      <c r="AK48" s="789"/>
      <c r="AL48" s="789"/>
      <c r="AM48" s="789"/>
      <c r="AN48" s="789"/>
      <c r="AO48" s="789"/>
      <c r="AP48" s="796"/>
      <c r="AQ48" s="796"/>
      <c r="AR48" s="796"/>
      <c r="AS48" s="796"/>
      <c r="AT48" s="796"/>
      <c r="AU48" s="796"/>
      <c r="AV48" s="789"/>
      <c r="AW48" s="789"/>
      <c r="AX48" s="789"/>
      <c r="AY48" s="789"/>
      <c r="AZ48" s="789"/>
      <c r="BA48" s="789"/>
      <c r="BB48" s="789"/>
      <c r="BC48" s="789"/>
      <c r="BD48" s="789"/>
      <c r="BE48" s="789"/>
      <c r="BF48" s="789"/>
      <c r="BG48" s="789"/>
      <c r="BH48" s="789"/>
      <c r="BI48" s="789"/>
      <c r="BJ48" s="789"/>
      <c r="BK48" s="789"/>
      <c r="BL48" s="789"/>
      <c r="BM48" s="789"/>
      <c r="BN48" s="789"/>
      <c r="BO48" s="789"/>
      <c r="BP48" s="789"/>
      <c r="BQ48" s="789"/>
      <c r="BR48" s="789"/>
      <c r="BS48" s="789"/>
      <c r="BT48" s="789"/>
      <c r="BU48" s="789"/>
      <c r="BV48" s="789"/>
      <c r="BW48" s="789"/>
      <c r="BX48" s="789"/>
      <c r="BY48" s="789"/>
      <c r="BZ48" s="789"/>
      <c r="CA48" s="789"/>
      <c r="CB48" s="789"/>
      <c r="CC48" s="789"/>
      <c r="CD48" s="789"/>
      <c r="CE48" s="789"/>
      <c r="CF48" s="843"/>
      <c r="CG48" s="860"/>
      <c r="CH48" s="844"/>
      <c r="CI48" s="845"/>
      <c r="CJ48" s="860"/>
      <c r="CK48" s="846"/>
      <c r="CL48" s="866"/>
    </row>
    <row r="49" spans="1:90" ht="15.75" thickBot="1" x14ac:dyDescent="0.3">
      <c r="A49" s="833">
        <v>29</v>
      </c>
      <c r="B49" s="834">
        <v>40721</v>
      </c>
      <c r="C49" s="868">
        <v>0.86458333333333337</v>
      </c>
      <c r="D49" s="878" t="s">
        <v>26</v>
      </c>
      <c r="E49" s="889">
        <v>0</v>
      </c>
      <c r="F49" s="889">
        <v>0</v>
      </c>
      <c r="G49" s="866" t="s">
        <v>55</v>
      </c>
      <c r="H49" s="833" t="s">
        <v>69</v>
      </c>
      <c r="I49" s="891">
        <v>0</v>
      </c>
      <c r="J49" s="891">
        <v>3</v>
      </c>
      <c r="K49" s="791" t="s">
        <v>55</v>
      </c>
      <c r="L49" s="791"/>
      <c r="M49" s="791"/>
      <c r="N49" s="1019"/>
      <c r="O49" s="1019"/>
      <c r="P49" s="791"/>
      <c r="Q49" s="791"/>
      <c r="R49" s="791"/>
      <c r="S49" s="791"/>
      <c r="T49" s="791"/>
      <c r="U49" s="791"/>
      <c r="V49" s="791"/>
      <c r="W49" s="791"/>
      <c r="X49" s="791"/>
      <c r="Y49" s="791"/>
      <c r="Z49" s="791"/>
      <c r="AA49" s="791"/>
      <c r="AB49" s="789"/>
      <c r="AC49" s="789"/>
      <c r="AD49" s="789"/>
      <c r="AE49" s="789"/>
      <c r="AF49" s="789"/>
      <c r="AG49" s="789"/>
      <c r="AH49" s="789"/>
      <c r="AI49" s="789"/>
      <c r="AJ49" s="789"/>
      <c r="AK49" s="789"/>
      <c r="AL49" s="789"/>
      <c r="AM49" s="789"/>
      <c r="AN49" s="789"/>
      <c r="AO49" s="789"/>
      <c r="AP49" s="796"/>
      <c r="AQ49" s="796"/>
      <c r="AR49" s="796"/>
      <c r="AS49" s="796"/>
      <c r="AT49" s="796"/>
      <c r="AU49" s="796"/>
      <c r="AV49" s="789"/>
      <c r="AW49" s="789"/>
      <c r="AX49" s="789"/>
      <c r="AY49" s="789"/>
      <c r="AZ49" s="789"/>
      <c r="BA49" s="789"/>
      <c r="BB49" s="789"/>
      <c r="BC49" s="789"/>
      <c r="BD49" s="789"/>
      <c r="BE49" s="789"/>
      <c r="BF49" s="789"/>
      <c r="BG49" s="789"/>
      <c r="BH49" s="789"/>
      <c r="BI49" s="789"/>
      <c r="BJ49" s="789"/>
      <c r="BK49" s="789"/>
      <c r="BL49" s="789"/>
      <c r="BM49" s="789"/>
      <c r="BN49" s="789"/>
      <c r="BO49" s="789"/>
      <c r="BP49" s="789"/>
      <c r="BQ49" s="789"/>
      <c r="BR49" s="789"/>
      <c r="BS49" s="789"/>
      <c r="BT49" s="789"/>
      <c r="BU49" s="789"/>
      <c r="BV49" s="789"/>
      <c r="BW49" s="789"/>
      <c r="BX49" s="789"/>
      <c r="BY49" s="789"/>
      <c r="BZ49" s="789"/>
      <c r="CA49" s="789"/>
      <c r="CB49" s="789"/>
      <c r="CC49" s="789"/>
      <c r="CD49" s="789"/>
      <c r="CE49" s="789"/>
      <c r="CF49" s="843"/>
      <c r="CG49" s="860"/>
      <c r="CH49" s="844"/>
      <c r="CI49" s="845"/>
      <c r="CJ49" s="860"/>
      <c r="CK49" s="846"/>
      <c r="CL49" s="866"/>
    </row>
    <row r="50" spans="1:90" ht="15.75" thickBot="1" x14ac:dyDescent="0.3">
      <c r="A50" s="833">
        <v>30</v>
      </c>
      <c r="B50" s="834">
        <v>40722</v>
      </c>
      <c r="C50" s="868">
        <v>0.86458333333333337</v>
      </c>
      <c r="D50" s="878" t="s">
        <v>47</v>
      </c>
      <c r="E50" s="889">
        <v>4</v>
      </c>
      <c r="F50" s="889">
        <v>1</v>
      </c>
      <c r="G50" s="866" t="s">
        <v>62</v>
      </c>
      <c r="H50" s="833" t="s">
        <v>28</v>
      </c>
      <c r="I50" s="891"/>
      <c r="J50" s="891"/>
      <c r="K50" s="791" t="s">
        <v>47</v>
      </c>
      <c r="L50" s="791"/>
      <c r="M50" s="791"/>
      <c r="N50" s="1019"/>
      <c r="O50" s="1019"/>
      <c r="P50" s="791"/>
      <c r="Q50" s="791"/>
      <c r="R50" s="791"/>
      <c r="S50" s="791"/>
      <c r="T50" s="791"/>
      <c r="U50" s="791"/>
      <c r="V50" s="791"/>
      <c r="W50" s="791"/>
      <c r="X50" s="791"/>
      <c r="Y50" s="791"/>
      <c r="Z50" s="791"/>
      <c r="AA50" s="791"/>
      <c r="AB50" s="789"/>
      <c r="AC50" s="789"/>
      <c r="AD50" s="789"/>
      <c r="AE50" s="789"/>
      <c r="AF50" s="789"/>
      <c r="AG50" s="789"/>
      <c r="AH50" s="789"/>
      <c r="AI50" s="789"/>
      <c r="AJ50" s="789"/>
      <c r="AK50" s="789"/>
      <c r="AL50" s="789"/>
      <c r="AM50" s="789"/>
      <c r="AN50" s="789"/>
      <c r="AO50" s="789"/>
      <c r="AP50" s="796"/>
      <c r="AQ50" s="796"/>
      <c r="AR50" s="796"/>
      <c r="AS50" s="796"/>
      <c r="AT50" s="796"/>
      <c r="AU50" s="796"/>
      <c r="AV50" s="789"/>
      <c r="AW50" s="789"/>
      <c r="AX50" s="789"/>
      <c r="AY50" s="789"/>
      <c r="AZ50" s="789"/>
      <c r="BA50" s="789"/>
      <c r="BB50" s="789"/>
      <c r="BC50" s="789"/>
      <c r="BD50" s="789"/>
      <c r="BE50" s="789"/>
      <c r="BF50" s="789"/>
      <c r="BG50" s="789"/>
      <c r="BH50" s="789"/>
      <c r="BI50" s="789"/>
      <c r="BJ50" s="789"/>
      <c r="BK50" s="789"/>
      <c r="BL50" s="789"/>
      <c r="BM50" s="789"/>
      <c r="BN50" s="789"/>
      <c r="BO50" s="789"/>
      <c r="BP50" s="789"/>
      <c r="BQ50" s="789"/>
      <c r="BR50" s="789"/>
      <c r="BS50" s="789"/>
      <c r="BT50" s="789"/>
      <c r="BU50" s="789"/>
      <c r="BV50" s="789"/>
      <c r="BW50" s="789"/>
      <c r="BX50" s="789"/>
      <c r="BY50" s="789"/>
      <c r="BZ50" s="789"/>
      <c r="CA50" s="789"/>
      <c r="CB50" s="789"/>
      <c r="CC50" s="789"/>
      <c r="CD50" s="789"/>
      <c r="CE50" s="789"/>
      <c r="CF50" s="843"/>
      <c r="CG50" s="860"/>
      <c r="CH50" s="844"/>
      <c r="CI50" s="845"/>
      <c r="CJ50" s="860"/>
      <c r="CK50" s="846"/>
      <c r="CL50" s="866"/>
    </row>
    <row r="51" spans="1:90" x14ac:dyDescent="0.25">
      <c r="A51" s="833"/>
      <c r="B51" s="879"/>
      <c r="C51" s="868"/>
      <c r="D51" s="866"/>
      <c r="E51" s="837"/>
      <c r="F51" s="837"/>
      <c r="G51" s="866"/>
      <c r="H51" s="833"/>
      <c r="I51" s="866"/>
      <c r="J51" s="866"/>
      <c r="K51" s="791"/>
      <c r="L51" s="791"/>
      <c r="M51" s="791"/>
      <c r="N51" s="1019"/>
      <c r="O51" s="1019"/>
      <c r="P51" s="791"/>
      <c r="Q51" s="791"/>
      <c r="R51" s="791"/>
      <c r="S51" s="791"/>
      <c r="T51" s="791"/>
      <c r="U51" s="791"/>
      <c r="V51" s="791"/>
      <c r="W51" s="791"/>
      <c r="X51" s="791"/>
      <c r="Y51" s="791"/>
      <c r="Z51" s="791"/>
      <c r="AA51" s="791"/>
      <c r="AB51" s="789"/>
      <c r="AC51" s="789"/>
      <c r="AD51" s="789"/>
      <c r="AE51" s="789"/>
      <c r="AF51" s="789"/>
      <c r="AG51" s="789"/>
      <c r="AH51" s="789"/>
      <c r="AI51" s="789"/>
      <c r="AJ51" s="789"/>
      <c r="AK51" s="789"/>
      <c r="AL51" s="789"/>
      <c r="AM51" s="789"/>
      <c r="AN51" s="789"/>
      <c r="AO51" s="789"/>
      <c r="AP51" s="796"/>
      <c r="AQ51" s="796"/>
      <c r="AR51" s="796"/>
      <c r="AS51" s="796"/>
      <c r="AT51" s="796"/>
      <c r="AU51" s="796"/>
      <c r="AV51" s="789"/>
      <c r="AW51" s="789"/>
      <c r="AX51" s="789"/>
      <c r="AY51" s="789"/>
      <c r="AZ51" s="789"/>
      <c r="BA51" s="789"/>
      <c r="BB51" s="789"/>
      <c r="BC51" s="789"/>
      <c r="BD51" s="789"/>
      <c r="BE51" s="789"/>
      <c r="BF51" s="789"/>
      <c r="BG51" s="789"/>
      <c r="BH51" s="789"/>
      <c r="BI51" s="789"/>
      <c r="BJ51" s="789"/>
      <c r="BK51" s="789"/>
      <c r="BL51" s="789"/>
      <c r="BM51" s="789"/>
      <c r="BN51" s="789"/>
      <c r="BO51" s="789"/>
      <c r="BP51" s="789"/>
      <c r="BQ51" s="789"/>
      <c r="BR51" s="789"/>
      <c r="BS51" s="789"/>
      <c r="BT51" s="789"/>
      <c r="BU51" s="789"/>
      <c r="BV51" s="789"/>
      <c r="BW51" s="789"/>
      <c r="BX51" s="789"/>
      <c r="BY51" s="789"/>
      <c r="BZ51" s="789"/>
      <c r="CA51" s="789"/>
      <c r="CB51" s="789"/>
      <c r="CC51" s="789"/>
      <c r="CD51" s="789"/>
      <c r="CE51" s="789"/>
      <c r="CF51" s="861"/>
      <c r="CG51" s="861"/>
      <c r="CH51" s="861"/>
      <c r="CI51" s="861"/>
      <c r="CJ51" s="861"/>
      <c r="CK51" s="846"/>
      <c r="CL51" s="866"/>
    </row>
    <row r="52" spans="1:90" x14ac:dyDescent="0.25">
      <c r="A52" s="833"/>
      <c r="B52" s="833"/>
      <c r="C52" s="833"/>
      <c r="D52" s="866"/>
      <c r="E52" s="866"/>
      <c r="F52" s="866"/>
      <c r="G52" s="866"/>
      <c r="H52" s="833"/>
      <c r="I52" s="866"/>
      <c r="J52" s="866"/>
      <c r="K52" s="791"/>
      <c r="L52" s="791"/>
      <c r="M52" s="791"/>
      <c r="N52" s="1019"/>
      <c r="O52" s="1019"/>
      <c r="P52" s="791"/>
      <c r="Q52" s="791"/>
      <c r="R52" s="791"/>
      <c r="S52" s="791"/>
      <c r="T52" s="791"/>
      <c r="U52" s="791"/>
      <c r="V52" s="791"/>
      <c r="W52" s="791"/>
      <c r="X52" s="791"/>
      <c r="Y52" s="791"/>
      <c r="Z52" s="791"/>
      <c r="AA52" s="791"/>
      <c r="AB52" s="789"/>
      <c r="AC52" s="789"/>
      <c r="AD52" s="789"/>
      <c r="AE52" s="789"/>
      <c r="AF52" s="789"/>
      <c r="AG52" s="789"/>
      <c r="AH52" s="789"/>
      <c r="AI52" s="789"/>
      <c r="AJ52" s="789"/>
      <c r="AK52" s="789"/>
      <c r="AL52" s="789"/>
      <c r="AM52" s="789"/>
      <c r="AN52" s="789"/>
      <c r="AO52" s="789"/>
      <c r="AP52" s="796"/>
      <c r="AQ52" s="796"/>
      <c r="AR52" s="796"/>
      <c r="AS52" s="796"/>
      <c r="AT52" s="796"/>
      <c r="AU52" s="796"/>
      <c r="AV52" s="789"/>
      <c r="AW52" s="789"/>
      <c r="AX52" s="789"/>
      <c r="AY52" s="789"/>
      <c r="AZ52" s="789"/>
      <c r="BA52" s="789"/>
      <c r="BB52" s="789"/>
      <c r="BC52" s="789"/>
      <c r="BD52" s="789"/>
      <c r="BE52" s="789"/>
      <c r="BF52" s="789"/>
      <c r="BG52" s="789"/>
      <c r="BH52" s="789"/>
      <c r="BI52" s="789"/>
      <c r="BJ52" s="789"/>
      <c r="BK52" s="789"/>
      <c r="BL52" s="789"/>
      <c r="BM52" s="789"/>
      <c r="BN52" s="789"/>
      <c r="BO52" s="789"/>
      <c r="BP52" s="789"/>
      <c r="BQ52" s="789"/>
      <c r="BR52" s="789"/>
      <c r="BS52" s="789"/>
      <c r="BT52" s="789"/>
      <c r="BU52" s="789"/>
      <c r="BV52" s="789"/>
      <c r="BW52" s="789"/>
      <c r="BX52" s="789"/>
      <c r="BY52" s="789"/>
      <c r="BZ52" s="789"/>
      <c r="CA52" s="789"/>
      <c r="CB52" s="789"/>
      <c r="CC52" s="789"/>
      <c r="CD52" s="789"/>
      <c r="CE52" s="789"/>
      <c r="CF52" s="880"/>
      <c r="CG52" s="880"/>
      <c r="CH52" s="880"/>
      <c r="CI52" s="881"/>
      <c r="CJ52" s="861"/>
      <c r="CK52" s="846"/>
      <c r="CL52" s="866"/>
    </row>
    <row r="53" spans="1:90" x14ac:dyDescent="0.25">
      <c r="A53" s="833"/>
      <c r="B53" s="833"/>
      <c r="C53" s="833"/>
      <c r="D53" s="866"/>
      <c r="E53" s="866"/>
      <c r="F53" s="866"/>
      <c r="G53" s="866"/>
      <c r="H53" s="833"/>
      <c r="I53" s="866"/>
      <c r="J53" s="866"/>
      <c r="K53" s="791"/>
      <c r="L53" s="791"/>
      <c r="M53" s="791"/>
      <c r="N53" s="1019"/>
      <c r="O53" s="1019"/>
      <c r="P53" s="791"/>
      <c r="Q53" s="791"/>
      <c r="R53" s="791"/>
      <c r="S53" s="791"/>
      <c r="T53" s="791"/>
      <c r="U53" s="791"/>
      <c r="V53" s="791"/>
      <c r="W53" s="791"/>
      <c r="X53" s="791"/>
      <c r="Y53" s="791"/>
      <c r="Z53" s="791"/>
      <c r="AA53" s="791"/>
      <c r="AB53" s="789"/>
      <c r="AC53" s="789"/>
      <c r="AD53" s="789"/>
      <c r="AE53" s="789"/>
      <c r="AF53" s="789"/>
      <c r="AG53" s="789"/>
      <c r="AH53" s="789"/>
      <c r="AI53" s="789"/>
      <c r="AJ53" s="789"/>
      <c r="AK53" s="789"/>
      <c r="AL53" s="789"/>
      <c r="AM53" s="789"/>
      <c r="AN53" s="789"/>
      <c r="AO53" s="789"/>
      <c r="AP53" s="796"/>
      <c r="AQ53" s="796"/>
      <c r="AR53" s="796"/>
      <c r="AS53" s="796"/>
      <c r="AT53" s="796"/>
      <c r="AU53" s="796"/>
      <c r="AV53" s="789"/>
      <c r="AW53" s="789"/>
      <c r="AX53" s="789"/>
      <c r="AY53" s="789"/>
      <c r="AZ53" s="789"/>
      <c r="BA53" s="789"/>
      <c r="BB53" s="789"/>
      <c r="BC53" s="789"/>
      <c r="BD53" s="789"/>
      <c r="BE53" s="789"/>
      <c r="BF53" s="789"/>
      <c r="BG53" s="789"/>
      <c r="BH53" s="789"/>
      <c r="BI53" s="789"/>
      <c r="BJ53" s="789"/>
      <c r="BK53" s="789"/>
      <c r="BL53" s="789"/>
      <c r="BM53" s="789"/>
      <c r="BN53" s="789"/>
      <c r="BO53" s="789"/>
      <c r="BP53" s="789"/>
      <c r="BQ53" s="789"/>
      <c r="BR53" s="789"/>
      <c r="BS53" s="789"/>
      <c r="BT53" s="789"/>
      <c r="BU53" s="789"/>
      <c r="BV53" s="789"/>
      <c r="BW53" s="789"/>
      <c r="BX53" s="789"/>
      <c r="BY53" s="789"/>
      <c r="BZ53" s="789"/>
      <c r="CA53" s="789"/>
      <c r="CB53" s="789"/>
      <c r="CC53" s="789"/>
      <c r="CD53" s="789"/>
      <c r="CE53" s="789"/>
      <c r="CF53" s="880"/>
      <c r="CG53" s="880"/>
      <c r="CH53" s="880"/>
      <c r="CI53" s="881"/>
      <c r="CJ53" s="882"/>
      <c r="CK53" s="866"/>
      <c r="CL53" s="866"/>
    </row>
    <row r="54" spans="1:90" ht="15.75" x14ac:dyDescent="0.25">
      <c r="A54" s="833"/>
      <c r="B54" s="1167" t="s">
        <v>75</v>
      </c>
      <c r="C54" s="1168"/>
      <c r="D54" s="1168"/>
      <c r="E54" s="1168"/>
      <c r="F54" s="1168"/>
      <c r="G54" s="1168"/>
      <c r="H54" s="1168"/>
      <c r="I54" s="1169"/>
      <c r="J54" s="890"/>
      <c r="K54" s="791"/>
      <c r="L54" s="791"/>
      <c r="M54" s="791"/>
      <c r="N54" s="1019"/>
      <c r="O54" s="1019"/>
      <c r="P54" s="791"/>
      <c r="Q54" s="791"/>
      <c r="R54" s="791"/>
      <c r="S54" s="791"/>
      <c r="T54" s="791"/>
      <c r="U54" s="791"/>
      <c r="V54" s="791"/>
      <c r="W54" s="791"/>
      <c r="X54" s="791"/>
      <c r="Y54" s="791"/>
      <c r="Z54" s="791"/>
      <c r="AA54" s="791"/>
      <c r="AB54" s="789"/>
      <c r="AC54" s="789"/>
      <c r="AD54" s="789"/>
      <c r="AE54" s="789"/>
      <c r="AF54" s="789"/>
      <c r="AG54" s="789"/>
      <c r="AH54" s="789"/>
      <c r="AI54" s="789"/>
      <c r="AJ54" s="789"/>
      <c r="AK54" s="789"/>
      <c r="AL54" s="789"/>
      <c r="AM54" s="789"/>
      <c r="AN54" s="789"/>
      <c r="AO54" s="789"/>
      <c r="AP54" s="796"/>
      <c r="AQ54" s="796"/>
      <c r="AR54" s="796"/>
      <c r="AS54" s="796"/>
      <c r="AT54" s="796"/>
      <c r="AU54" s="796"/>
      <c r="AV54" s="789"/>
      <c r="AW54" s="789"/>
      <c r="AX54" s="789"/>
      <c r="AY54" s="789"/>
      <c r="AZ54" s="789"/>
      <c r="BA54" s="789"/>
      <c r="BB54" s="789"/>
      <c r="BC54" s="789"/>
      <c r="BD54" s="789"/>
      <c r="BE54" s="789"/>
      <c r="BF54" s="789"/>
      <c r="BG54" s="789"/>
      <c r="BH54" s="789"/>
      <c r="BI54" s="789"/>
      <c r="BJ54" s="789"/>
      <c r="BK54" s="789"/>
      <c r="BL54" s="789"/>
      <c r="BM54" s="789"/>
      <c r="BN54" s="789"/>
      <c r="BO54" s="789"/>
      <c r="BP54" s="789"/>
      <c r="BQ54" s="789"/>
      <c r="BR54" s="789"/>
      <c r="BS54" s="789"/>
      <c r="BT54" s="789"/>
      <c r="BU54" s="789"/>
      <c r="BV54" s="789"/>
      <c r="BW54" s="789"/>
      <c r="BX54" s="789"/>
      <c r="BY54" s="789"/>
      <c r="BZ54" s="789"/>
      <c r="CA54" s="789"/>
      <c r="CB54" s="789"/>
      <c r="CC54" s="789"/>
      <c r="CD54" s="789"/>
      <c r="CE54" s="789"/>
      <c r="CF54" s="861"/>
      <c r="CG54" s="861"/>
      <c r="CH54" s="861"/>
      <c r="CI54" s="861"/>
      <c r="CJ54" s="882"/>
      <c r="CK54" s="866"/>
      <c r="CL54" s="866"/>
    </row>
    <row r="55" spans="1:90" x14ac:dyDescent="0.25">
      <c r="A55" s="833"/>
      <c r="B55" s="893" t="s">
        <v>20</v>
      </c>
      <c r="C55" s="894" t="s">
        <v>21</v>
      </c>
      <c r="D55" s="894"/>
      <c r="E55" s="894"/>
      <c r="F55" s="894"/>
      <c r="G55" s="894"/>
      <c r="H55" s="894" t="s">
        <v>22</v>
      </c>
      <c r="I55" s="1174" t="s">
        <v>73</v>
      </c>
      <c r="J55" s="1175"/>
      <c r="K55" s="791"/>
      <c r="L55" s="791"/>
      <c r="M55" s="791"/>
      <c r="N55" s="1019"/>
      <c r="O55" s="1019"/>
      <c r="P55" s="791"/>
      <c r="Q55" s="791"/>
      <c r="R55" s="791"/>
      <c r="S55" s="791"/>
      <c r="T55" s="791"/>
      <c r="U55" s="791"/>
      <c r="V55" s="791"/>
      <c r="W55" s="791"/>
      <c r="X55" s="791"/>
      <c r="Y55" s="791"/>
      <c r="Z55" s="791"/>
      <c r="AA55" s="791"/>
      <c r="AB55" s="789"/>
      <c r="AC55" s="789"/>
      <c r="AD55" s="789"/>
      <c r="AE55" s="789"/>
      <c r="AF55" s="789"/>
      <c r="AG55" s="789"/>
      <c r="AH55" s="789"/>
      <c r="AI55" s="789"/>
      <c r="AJ55" s="789"/>
      <c r="AK55" s="789"/>
      <c r="AL55" s="789"/>
      <c r="AM55" s="789"/>
      <c r="AN55" s="789"/>
      <c r="AO55" s="789"/>
      <c r="AP55" s="796"/>
      <c r="AQ55" s="796"/>
      <c r="AR55" s="796"/>
      <c r="AS55" s="796"/>
      <c r="AT55" s="796"/>
      <c r="AU55" s="796"/>
      <c r="AV55" s="789"/>
      <c r="AW55" s="789"/>
      <c r="AX55" s="789"/>
      <c r="AY55" s="789"/>
      <c r="AZ55" s="789"/>
      <c r="BA55" s="789"/>
      <c r="BB55" s="789"/>
      <c r="BC55" s="789"/>
      <c r="BD55" s="789"/>
      <c r="BE55" s="789"/>
      <c r="BF55" s="789"/>
      <c r="BG55" s="789"/>
      <c r="BH55" s="789"/>
      <c r="BI55" s="789"/>
      <c r="BJ55" s="789"/>
      <c r="BK55" s="789"/>
      <c r="BL55" s="789"/>
      <c r="BM55" s="789"/>
      <c r="BN55" s="789"/>
      <c r="BO55" s="789"/>
      <c r="BP55" s="789"/>
      <c r="BQ55" s="789"/>
      <c r="BR55" s="789"/>
      <c r="BS55" s="789"/>
      <c r="BT55" s="789"/>
      <c r="BU55" s="789"/>
      <c r="BV55" s="789"/>
      <c r="BW55" s="789"/>
      <c r="BX55" s="789"/>
      <c r="BY55" s="789"/>
      <c r="BZ55" s="789"/>
      <c r="CA55" s="789"/>
      <c r="CB55" s="789"/>
      <c r="CC55" s="789"/>
      <c r="CD55" s="789"/>
      <c r="CE55" s="789"/>
      <c r="CF55" s="843"/>
      <c r="CG55" s="860"/>
      <c r="CH55" s="844"/>
      <c r="CI55" s="845"/>
      <c r="CJ55" s="860"/>
      <c r="CK55" s="846"/>
      <c r="CL55" s="866"/>
    </row>
    <row r="56" spans="1:90" ht="15.75" thickBot="1" x14ac:dyDescent="0.3">
      <c r="A56" s="833"/>
      <c r="B56" s="833"/>
      <c r="C56" s="833"/>
      <c r="D56" s="866"/>
      <c r="E56" s="866"/>
      <c r="F56" s="866"/>
      <c r="G56" s="866"/>
      <c r="H56" s="833"/>
      <c r="I56" s="866"/>
      <c r="J56" s="866"/>
      <c r="K56" s="791"/>
      <c r="L56" s="791"/>
      <c r="M56" s="791"/>
      <c r="N56" s="1019"/>
      <c r="O56" s="1019"/>
      <c r="P56" s="791"/>
      <c r="Q56" s="791"/>
      <c r="R56" s="791"/>
      <c r="S56" s="791"/>
      <c r="T56" s="791"/>
      <c r="U56" s="791"/>
      <c r="V56" s="791"/>
      <c r="W56" s="791"/>
      <c r="X56" s="791"/>
      <c r="Y56" s="791"/>
      <c r="Z56" s="791"/>
      <c r="AA56" s="791"/>
      <c r="AB56" s="789"/>
      <c r="AC56" s="789"/>
      <c r="AD56" s="789"/>
      <c r="AE56" s="789"/>
      <c r="AF56" s="789"/>
      <c r="AG56" s="789"/>
      <c r="AH56" s="789"/>
      <c r="AI56" s="789"/>
      <c r="AJ56" s="789"/>
      <c r="AK56" s="789"/>
      <c r="AL56" s="789"/>
      <c r="AM56" s="789"/>
      <c r="AN56" s="789"/>
      <c r="AO56" s="789"/>
      <c r="AP56" s="796"/>
      <c r="AQ56" s="796"/>
      <c r="AR56" s="796"/>
      <c r="AS56" s="796"/>
      <c r="AT56" s="796"/>
      <c r="AU56" s="796"/>
      <c r="AV56" s="789"/>
      <c r="AW56" s="789"/>
      <c r="AX56" s="789"/>
      <c r="AY56" s="789"/>
      <c r="AZ56" s="789"/>
      <c r="BA56" s="789"/>
      <c r="BB56" s="789"/>
      <c r="BC56" s="789"/>
      <c r="BD56" s="789"/>
      <c r="BE56" s="789"/>
      <c r="BF56" s="789"/>
      <c r="BG56" s="789"/>
      <c r="BH56" s="789"/>
      <c r="BI56" s="789"/>
      <c r="BJ56" s="789"/>
      <c r="BK56" s="789"/>
      <c r="BL56" s="789"/>
      <c r="BM56" s="789"/>
      <c r="BN56" s="789"/>
      <c r="BO56" s="789"/>
      <c r="BP56" s="789"/>
      <c r="BQ56" s="789"/>
      <c r="BR56" s="789"/>
      <c r="BS56" s="789"/>
      <c r="BT56" s="789"/>
      <c r="BU56" s="789"/>
      <c r="BV56" s="789"/>
      <c r="BW56" s="789"/>
      <c r="BX56" s="789"/>
      <c r="BY56" s="789"/>
      <c r="BZ56" s="789"/>
      <c r="CA56" s="789"/>
      <c r="CB56" s="789"/>
      <c r="CC56" s="789"/>
      <c r="CD56" s="789"/>
      <c r="CE56" s="789"/>
      <c r="CF56" s="861"/>
      <c r="CG56" s="861"/>
      <c r="CH56" s="861"/>
      <c r="CI56" s="861"/>
      <c r="CJ56" s="882"/>
      <c r="CK56" s="866"/>
      <c r="CL56" s="866"/>
    </row>
    <row r="57" spans="1:90" ht="15.75" thickBot="1" x14ac:dyDescent="0.3">
      <c r="A57" s="1164" t="s">
        <v>76</v>
      </c>
      <c r="B57" s="834">
        <v>40725</v>
      </c>
      <c r="C57" s="868">
        <v>0.86458333333333337</v>
      </c>
      <c r="D57" s="878" t="s">
        <v>55</v>
      </c>
      <c r="E57" s="889">
        <v>1</v>
      </c>
      <c r="F57" s="889">
        <v>0</v>
      </c>
      <c r="G57" s="866" t="s">
        <v>47</v>
      </c>
      <c r="H57" s="833" t="s">
        <v>64</v>
      </c>
      <c r="I57" s="891"/>
      <c r="J57" s="891"/>
      <c r="K57" s="791" t="s">
        <v>55</v>
      </c>
      <c r="L57" s="791"/>
      <c r="M57" s="791"/>
      <c r="N57" s="1019"/>
      <c r="O57" s="1019"/>
      <c r="P57" s="791"/>
      <c r="Q57" s="791"/>
      <c r="R57" s="791"/>
      <c r="S57" s="791"/>
      <c r="T57" s="791"/>
      <c r="U57" s="791"/>
      <c r="V57" s="791"/>
      <c r="W57" s="791"/>
      <c r="X57" s="791"/>
      <c r="Y57" s="791"/>
      <c r="Z57" s="791"/>
      <c r="AA57" s="791"/>
      <c r="AB57" s="789"/>
      <c r="AC57" s="789"/>
      <c r="AD57" s="789"/>
      <c r="AE57" s="789"/>
      <c r="AF57" s="789"/>
      <c r="AG57" s="789"/>
      <c r="AH57" s="789"/>
      <c r="AI57" s="789"/>
      <c r="AJ57" s="789"/>
      <c r="AK57" s="789"/>
      <c r="AL57" s="789"/>
      <c r="AM57" s="789"/>
      <c r="AN57" s="789"/>
      <c r="AO57" s="789"/>
      <c r="AP57" s="796"/>
      <c r="AQ57" s="796"/>
      <c r="AR57" s="796"/>
      <c r="AS57" s="796"/>
      <c r="AT57" s="796"/>
      <c r="AU57" s="796"/>
      <c r="AV57" s="789"/>
      <c r="AW57" s="789"/>
      <c r="AX57" s="789"/>
      <c r="AY57" s="789"/>
      <c r="AZ57" s="789"/>
      <c r="BA57" s="789"/>
      <c r="BB57" s="789"/>
      <c r="BC57" s="789"/>
      <c r="BD57" s="789"/>
      <c r="BE57" s="789"/>
      <c r="BF57" s="789"/>
      <c r="BG57" s="789"/>
      <c r="BH57" s="789"/>
      <c r="BI57" s="789"/>
      <c r="BJ57" s="789"/>
      <c r="BK57" s="789"/>
      <c r="BL57" s="789"/>
      <c r="BM57" s="789"/>
      <c r="BN57" s="789"/>
      <c r="BO57" s="789"/>
      <c r="BP57" s="789"/>
      <c r="BQ57" s="789"/>
      <c r="BR57" s="789"/>
      <c r="BS57" s="789"/>
      <c r="BT57" s="789"/>
      <c r="BU57" s="789"/>
      <c r="BV57" s="789"/>
      <c r="BW57" s="789"/>
      <c r="BX57" s="789"/>
      <c r="BY57" s="789"/>
      <c r="BZ57" s="789"/>
      <c r="CA57" s="789"/>
      <c r="CB57" s="789"/>
      <c r="CC57" s="789"/>
      <c r="CD57" s="789"/>
      <c r="CE57" s="789"/>
      <c r="CF57" s="880"/>
      <c r="CG57" s="880"/>
      <c r="CH57" s="880"/>
      <c r="CI57" s="881"/>
      <c r="CJ57" s="882"/>
      <c r="CK57" s="866"/>
      <c r="CL57" s="866"/>
    </row>
    <row r="58" spans="1:90" x14ac:dyDescent="0.25">
      <c r="A58" s="1164"/>
      <c r="B58" s="833"/>
      <c r="C58" s="833"/>
      <c r="D58" s="866"/>
      <c r="E58" s="866"/>
      <c r="F58" s="866"/>
      <c r="G58" s="866"/>
      <c r="H58" s="833"/>
      <c r="I58" s="866"/>
      <c r="J58" s="866"/>
      <c r="K58" s="791"/>
      <c r="L58" s="791"/>
      <c r="M58" s="791"/>
      <c r="N58" s="1019"/>
      <c r="O58" s="1019"/>
      <c r="P58" s="791"/>
      <c r="Q58" s="791"/>
      <c r="R58" s="791"/>
      <c r="S58" s="791"/>
      <c r="T58" s="791"/>
      <c r="U58" s="791"/>
      <c r="V58" s="791"/>
      <c r="W58" s="791"/>
      <c r="X58" s="791"/>
      <c r="Y58" s="791"/>
      <c r="Z58" s="791"/>
      <c r="AA58" s="791"/>
      <c r="AB58" s="789"/>
      <c r="AC58" s="789"/>
      <c r="AD58" s="789"/>
      <c r="AE58" s="789"/>
      <c r="AF58" s="789"/>
      <c r="AG58" s="789"/>
      <c r="AH58" s="789"/>
      <c r="AI58" s="789"/>
      <c r="AJ58" s="789"/>
      <c r="AK58" s="789"/>
      <c r="AL58" s="789"/>
      <c r="AM58" s="789"/>
      <c r="AN58" s="789"/>
      <c r="AO58" s="789"/>
      <c r="AP58" s="796"/>
      <c r="AQ58" s="796"/>
      <c r="AR58" s="796"/>
      <c r="AS58" s="796"/>
      <c r="AT58" s="796"/>
      <c r="AU58" s="796"/>
      <c r="AV58" s="789"/>
      <c r="AW58" s="789"/>
      <c r="AX58" s="789"/>
      <c r="AY58" s="789"/>
      <c r="AZ58" s="789"/>
      <c r="BA58" s="789"/>
      <c r="BB58" s="789"/>
      <c r="BC58" s="789"/>
      <c r="BD58" s="789"/>
      <c r="BE58" s="789"/>
      <c r="BF58" s="789"/>
      <c r="BG58" s="789"/>
      <c r="BH58" s="789"/>
      <c r="BI58" s="789"/>
      <c r="BJ58" s="789"/>
      <c r="BK58" s="789"/>
      <c r="BL58" s="789"/>
      <c r="BM58" s="789"/>
      <c r="BN58" s="789"/>
      <c r="BO58" s="789"/>
      <c r="BP58" s="789"/>
      <c r="BQ58" s="789"/>
      <c r="BR58" s="789"/>
      <c r="BS58" s="789"/>
      <c r="BT58" s="789"/>
      <c r="BU58" s="789"/>
      <c r="BV58" s="789"/>
      <c r="BW58" s="789"/>
      <c r="BX58" s="789"/>
      <c r="BY58" s="789"/>
      <c r="BZ58" s="789"/>
      <c r="CA58" s="789"/>
      <c r="CB58" s="789"/>
      <c r="CC58" s="789"/>
      <c r="CD58" s="789"/>
      <c r="CE58" s="789"/>
      <c r="CF58" s="861"/>
      <c r="CG58" s="861"/>
      <c r="CH58" s="861"/>
      <c r="CI58" s="861"/>
      <c r="CJ58" s="882"/>
      <c r="CK58" s="866"/>
      <c r="CL58" s="866"/>
    </row>
    <row r="59" spans="1:90" ht="15.75" thickBot="1" x14ac:dyDescent="0.3">
      <c r="A59" s="1164"/>
      <c r="B59" s="833"/>
      <c r="C59" s="833"/>
      <c r="D59" s="866"/>
      <c r="E59" s="866"/>
      <c r="F59" s="866"/>
      <c r="G59" s="866"/>
      <c r="H59" s="833"/>
      <c r="I59" s="866"/>
      <c r="J59" s="866"/>
      <c r="K59" s="791"/>
      <c r="L59" s="791"/>
      <c r="M59" s="791"/>
      <c r="N59" s="1019"/>
      <c r="O59" s="1019"/>
      <c r="P59" s="791"/>
      <c r="Q59" s="791"/>
      <c r="R59" s="791"/>
      <c r="S59" s="791"/>
      <c r="T59" s="791"/>
      <c r="U59" s="791"/>
      <c r="V59" s="791"/>
      <c r="W59" s="791"/>
      <c r="X59" s="791"/>
      <c r="Y59" s="791"/>
      <c r="Z59" s="791"/>
      <c r="AA59" s="791"/>
      <c r="AB59" s="789"/>
      <c r="AC59" s="789"/>
      <c r="AD59" s="789"/>
      <c r="AE59" s="789"/>
      <c r="AF59" s="789"/>
      <c r="AG59" s="789"/>
      <c r="AH59" s="789"/>
      <c r="AI59" s="789"/>
      <c r="AJ59" s="789"/>
      <c r="AK59" s="789"/>
      <c r="AL59" s="789"/>
      <c r="AM59" s="789"/>
      <c r="AN59" s="789"/>
      <c r="AO59" s="789"/>
      <c r="AP59" s="796"/>
      <c r="AQ59" s="796"/>
      <c r="AR59" s="796"/>
      <c r="AS59" s="796"/>
      <c r="AT59" s="796"/>
      <c r="AU59" s="796"/>
      <c r="AV59" s="789"/>
      <c r="AW59" s="789"/>
      <c r="AX59" s="789"/>
      <c r="AY59" s="789"/>
      <c r="AZ59" s="789"/>
      <c r="BA59" s="789"/>
      <c r="BB59" s="789"/>
      <c r="BC59" s="789"/>
      <c r="BD59" s="789"/>
      <c r="BE59" s="789"/>
      <c r="BF59" s="789"/>
      <c r="BG59" s="789"/>
      <c r="BH59" s="789"/>
      <c r="BI59" s="789"/>
      <c r="BJ59" s="789"/>
      <c r="BK59" s="789"/>
      <c r="BL59" s="789"/>
      <c r="BM59" s="789"/>
      <c r="BN59" s="789"/>
      <c r="BO59" s="789"/>
      <c r="BP59" s="789"/>
      <c r="BQ59" s="789"/>
      <c r="BR59" s="789"/>
      <c r="BS59" s="789"/>
      <c r="BT59" s="789"/>
      <c r="BU59" s="789"/>
      <c r="BV59" s="789"/>
      <c r="BW59" s="789"/>
      <c r="BX59" s="789"/>
      <c r="BY59" s="789"/>
      <c r="BZ59" s="789"/>
      <c r="CA59" s="789"/>
      <c r="CB59" s="789"/>
      <c r="CC59" s="789"/>
      <c r="CD59" s="789"/>
      <c r="CE59" s="789"/>
      <c r="CF59" s="861"/>
      <c r="CG59" s="861"/>
      <c r="CH59" s="861"/>
      <c r="CI59" s="861"/>
      <c r="CJ59" s="882"/>
      <c r="CK59" s="866"/>
      <c r="CL59" s="866"/>
    </row>
    <row r="60" spans="1:90" ht="15.75" thickBot="1" x14ac:dyDescent="0.3">
      <c r="A60" s="1164"/>
      <c r="B60" s="833"/>
      <c r="C60" s="833"/>
      <c r="D60" s="895" t="s">
        <v>77</v>
      </c>
      <c r="E60" s="896"/>
      <c r="F60" s="896"/>
      <c r="G60" s="896" t="s">
        <v>89</v>
      </c>
      <c r="H60" s="897"/>
      <c r="I60" s="866"/>
      <c r="J60" s="866"/>
      <c r="K60" s="791"/>
      <c r="L60" s="791"/>
      <c r="M60" s="791"/>
      <c r="N60" s="1019"/>
      <c r="O60" s="1019"/>
      <c r="P60" s="791"/>
      <c r="Q60" s="791"/>
      <c r="R60" s="791"/>
      <c r="S60" s="791"/>
      <c r="T60" s="791"/>
      <c r="U60" s="791"/>
      <c r="V60" s="791"/>
      <c r="W60" s="791"/>
      <c r="X60" s="791"/>
      <c r="Y60" s="791"/>
      <c r="Z60" s="791"/>
      <c r="AA60" s="791"/>
      <c r="AB60" s="789"/>
      <c r="AC60" s="789"/>
      <c r="AD60" s="789"/>
      <c r="AE60" s="789"/>
      <c r="AF60" s="789"/>
      <c r="AG60" s="789"/>
      <c r="AH60" s="789"/>
      <c r="AI60" s="789"/>
      <c r="AJ60" s="789"/>
      <c r="AK60" s="789"/>
      <c r="AL60" s="789"/>
      <c r="AM60" s="789"/>
      <c r="AN60" s="789"/>
      <c r="AO60" s="789"/>
      <c r="AP60" s="796"/>
      <c r="AQ60" s="796"/>
      <c r="AR60" s="796"/>
      <c r="AS60" s="796"/>
      <c r="AT60" s="796"/>
      <c r="AU60" s="796"/>
      <c r="AV60" s="789"/>
      <c r="AW60" s="789"/>
      <c r="AX60" s="789"/>
      <c r="AY60" s="789"/>
      <c r="AZ60" s="789"/>
      <c r="BA60" s="789"/>
      <c r="BB60" s="789"/>
      <c r="BC60" s="789"/>
      <c r="BD60" s="789"/>
      <c r="BE60" s="789"/>
      <c r="BF60" s="789"/>
      <c r="BG60" s="789"/>
      <c r="BH60" s="789"/>
      <c r="BI60" s="789"/>
      <c r="BJ60" s="789"/>
      <c r="BK60" s="789"/>
      <c r="BL60" s="789"/>
      <c r="BM60" s="789"/>
      <c r="BN60" s="789"/>
      <c r="BO60" s="789"/>
      <c r="BP60" s="789"/>
      <c r="BQ60" s="789"/>
      <c r="BR60" s="789"/>
      <c r="BS60" s="789"/>
      <c r="BT60" s="789"/>
      <c r="BU60" s="789"/>
      <c r="BV60" s="789"/>
      <c r="BW60" s="789"/>
      <c r="BX60" s="789"/>
      <c r="BY60" s="789"/>
      <c r="BZ60" s="789"/>
      <c r="CA60" s="789"/>
      <c r="CB60" s="789"/>
      <c r="CC60" s="789"/>
      <c r="CD60" s="789"/>
      <c r="CE60" s="789"/>
      <c r="CF60" s="882"/>
      <c r="CG60" s="882"/>
      <c r="CH60" s="882"/>
      <c r="CI60" s="882"/>
      <c r="CJ60" s="882"/>
      <c r="CK60" s="866"/>
      <c r="CL60" s="866"/>
    </row>
    <row r="61" spans="1:90" x14ac:dyDescent="0.25">
      <c r="A61" s="1164"/>
      <c r="B61" s="833"/>
      <c r="C61" s="833"/>
      <c r="D61" s="866"/>
      <c r="E61" s="866"/>
      <c r="F61" s="866"/>
      <c r="G61" s="866"/>
      <c r="H61" s="833"/>
      <c r="I61" s="866"/>
      <c r="J61" s="866"/>
      <c r="K61" s="791"/>
      <c r="L61" s="791"/>
      <c r="M61" s="791"/>
      <c r="N61" s="1019"/>
      <c r="O61" s="1019"/>
      <c r="P61" s="791"/>
      <c r="Q61" s="791"/>
      <c r="R61" s="791"/>
      <c r="S61" s="791"/>
      <c r="T61" s="791"/>
      <c r="U61" s="791"/>
      <c r="V61" s="791"/>
      <c r="W61" s="791"/>
      <c r="X61" s="791"/>
      <c r="Y61" s="791"/>
      <c r="Z61" s="791"/>
      <c r="AA61" s="791"/>
      <c r="AB61" s="789"/>
      <c r="AC61" s="789"/>
      <c r="AD61" s="789"/>
      <c r="AE61" s="789"/>
      <c r="AF61" s="789"/>
      <c r="AG61" s="789"/>
      <c r="AH61" s="789"/>
      <c r="AI61" s="789"/>
      <c r="AJ61" s="789"/>
      <c r="AK61" s="789"/>
      <c r="AL61" s="789"/>
      <c r="AM61" s="789"/>
      <c r="AN61" s="789"/>
      <c r="AO61" s="789"/>
      <c r="AP61" s="796"/>
      <c r="AQ61" s="796"/>
      <c r="AR61" s="796"/>
      <c r="AS61" s="796"/>
      <c r="AT61" s="796"/>
      <c r="AU61" s="796"/>
      <c r="AV61" s="789"/>
      <c r="AW61" s="789"/>
      <c r="AX61" s="789"/>
      <c r="AY61" s="789"/>
      <c r="AZ61" s="789"/>
      <c r="BA61" s="789"/>
      <c r="BB61" s="789"/>
      <c r="BC61" s="789"/>
      <c r="BD61" s="789"/>
      <c r="BE61" s="789"/>
      <c r="BF61" s="789"/>
      <c r="BG61" s="789"/>
      <c r="BH61" s="789"/>
      <c r="BI61" s="789"/>
      <c r="BJ61" s="789"/>
      <c r="BK61" s="789"/>
      <c r="BL61" s="789"/>
      <c r="BM61" s="789"/>
      <c r="BN61" s="789"/>
      <c r="BO61" s="789"/>
      <c r="BP61" s="789"/>
      <c r="BQ61" s="789"/>
      <c r="BR61" s="789"/>
      <c r="BS61" s="789"/>
      <c r="BT61" s="789"/>
      <c r="BU61" s="789"/>
      <c r="BV61" s="789"/>
      <c r="BW61" s="789"/>
      <c r="BX61" s="789"/>
      <c r="BY61" s="789"/>
      <c r="BZ61" s="789"/>
      <c r="CA61" s="789"/>
      <c r="CB61" s="789"/>
      <c r="CC61" s="789"/>
      <c r="CD61" s="789"/>
      <c r="CE61" s="789"/>
      <c r="CF61" s="882"/>
      <c r="CG61" s="882"/>
      <c r="CH61" s="882"/>
      <c r="CI61" s="882"/>
      <c r="CJ61" s="882"/>
      <c r="CK61" s="866"/>
      <c r="CL61" s="866"/>
    </row>
    <row r="62" spans="1:90" x14ac:dyDescent="0.25">
      <c r="A62" s="1164"/>
      <c r="B62" s="833"/>
      <c r="C62" s="833"/>
      <c r="D62" s="866"/>
      <c r="E62" s="866"/>
      <c r="F62" s="866"/>
      <c r="G62" s="866"/>
      <c r="H62" s="833"/>
      <c r="I62" s="866"/>
      <c r="J62" s="866"/>
      <c r="K62" s="791"/>
      <c r="L62" s="791"/>
      <c r="M62" s="791"/>
      <c r="N62" s="1019"/>
      <c r="O62" s="1019"/>
      <c r="P62" s="791"/>
      <c r="Q62" s="791"/>
      <c r="R62" s="791"/>
      <c r="S62" s="791"/>
      <c r="T62" s="791"/>
      <c r="U62" s="791"/>
      <c r="V62" s="791"/>
      <c r="W62" s="791"/>
      <c r="X62" s="791"/>
      <c r="Y62" s="791"/>
      <c r="Z62" s="791"/>
      <c r="AA62" s="791"/>
      <c r="AB62" s="789"/>
      <c r="AC62" s="789"/>
      <c r="AD62" s="789"/>
      <c r="AE62" s="789"/>
      <c r="AF62" s="789"/>
      <c r="AG62" s="789"/>
      <c r="AH62" s="789"/>
      <c r="AI62" s="789"/>
      <c r="AJ62" s="789"/>
      <c r="AK62" s="789"/>
      <c r="AL62" s="789"/>
      <c r="AM62" s="789"/>
      <c r="AN62" s="789"/>
      <c r="AO62" s="789"/>
      <c r="AP62" s="796"/>
      <c r="AQ62" s="796"/>
      <c r="AR62" s="796"/>
      <c r="AS62" s="796"/>
      <c r="AT62" s="796"/>
      <c r="AU62" s="796"/>
      <c r="AV62" s="789"/>
      <c r="AW62" s="789"/>
      <c r="AX62" s="789"/>
      <c r="AY62" s="789"/>
      <c r="AZ62" s="789"/>
      <c r="BA62" s="789"/>
      <c r="BB62" s="789"/>
      <c r="BC62" s="789"/>
      <c r="BD62" s="789"/>
      <c r="BE62" s="789"/>
      <c r="BF62" s="789"/>
      <c r="BG62" s="789"/>
      <c r="BH62" s="789"/>
      <c r="BI62" s="789"/>
      <c r="BJ62" s="789"/>
      <c r="BK62" s="789"/>
      <c r="BL62" s="789"/>
      <c r="BM62" s="789"/>
      <c r="BN62" s="789"/>
      <c r="BO62" s="789"/>
      <c r="BP62" s="789"/>
      <c r="BQ62" s="789"/>
      <c r="BR62" s="789"/>
      <c r="BS62" s="789"/>
      <c r="BT62" s="789"/>
      <c r="BU62" s="789"/>
      <c r="BV62" s="789"/>
      <c r="BW62" s="789"/>
      <c r="BX62" s="789"/>
      <c r="BY62" s="789"/>
      <c r="BZ62" s="789"/>
      <c r="CA62" s="789"/>
      <c r="CB62" s="789"/>
      <c r="CC62" s="789"/>
      <c r="CD62" s="789"/>
      <c r="CE62" s="789"/>
      <c r="CF62" s="882"/>
      <c r="CG62" s="882"/>
      <c r="CH62" s="882"/>
      <c r="CI62" s="882"/>
      <c r="CJ62" s="882"/>
      <c r="CK62" s="866"/>
      <c r="CL62" s="866"/>
    </row>
    <row r="63" spans="1:90" ht="18" x14ac:dyDescent="0.25">
      <c r="A63" s="1164"/>
      <c r="B63" s="833"/>
      <c r="C63" s="878" t="s">
        <v>79</v>
      </c>
      <c r="D63" s="1166" t="s">
        <v>55</v>
      </c>
      <c r="E63" s="1166"/>
      <c r="F63" s="1166"/>
      <c r="G63" s="1166"/>
      <c r="H63" s="833"/>
      <c r="I63" s="866"/>
      <c r="J63" s="866"/>
      <c r="K63" s="791"/>
      <c r="L63" s="791"/>
      <c r="M63" s="791"/>
      <c r="N63" s="1019"/>
      <c r="O63" s="1019"/>
      <c r="P63" s="791"/>
      <c r="Q63" s="791"/>
      <c r="R63" s="791"/>
      <c r="S63" s="791"/>
      <c r="T63" s="791"/>
      <c r="U63" s="791"/>
      <c r="V63" s="791"/>
      <c r="W63" s="791"/>
      <c r="X63" s="791"/>
      <c r="Y63" s="791"/>
      <c r="Z63" s="791"/>
      <c r="AA63" s="791"/>
      <c r="AB63" s="789"/>
      <c r="AC63" s="789"/>
      <c r="AD63" s="789"/>
      <c r="AE63" s="789"/>
      <c r="AF63" s="789"/>
      <c r="AG63" s="789"/>
      <c r="AH63" s="789"/>
      <c r="AI63" s="789"/>
      <c r="AJ63" s="789"/>
      <c r="AK63" s="789"/>
      <c r="AL63" s="789"/>
      <c r="AM63" s="789"/>
      <c r="AN63" s="789"/>
      <c r="AO63" s="789"/>
      <c r="AP63" s="796"/>
      <c r="AQ63" s="796"/>
      <c r="AR63" s="796"/>
      <c r="AS63" s="796"/>
      <c r="AT63" s="796"/>
      <c r="AU63" s="796"/>
      <c r="AV63" s="789"/>
      <c r="AW63" s="789"/>
      <c r="AX63" s="789"/>
      <c r="AY63" s="789"/>
      <c r="AZ63" s="789"/>
      <c r="BA63" s="789"/>
      <c r="BB63" s="789"/>
      <c r="BC63" s="789"/>
      <c r="BD63" s="789"/>
      <c r="BE63" s="789"/>
      <c r="BF63" s="789"/>
      <c r="BG63" s="789"/>
      <c r="BH63" s="789"/>
      <c r="BI63" s="789"/>
      <c r="BJ63" s="789"/>
      <c r="BK63" s="789"/>
      <c r="BL63" s="789"/>
      <c r="BM63" s="789"/>
      <c r="BN63" s="789"/>
      <c r="BO63" s="789"/>
      <c r="BP63" s="789"/>
      <c r="BQ63" s="789"/>
      <c r="BR63" s="789"/>
      <c r="BS63" s="789"/>
      <c r="BT63" s="789"/>
      <c r="BU63" s="789"/>
      <c r="BV63" s="789"/>
      <c r="BW63" s="789"/>
      <c r="BX63" s="789"/>
      <c r="BY63" s="789"/>
      <c r="BZ63" s="789"/>
      <c r="CA63" s="789"/>
      <c r="CB63" s="789"/>
      <c r="CC63" s="789"/>
      <c r="CD63" s="789"/>
      <c r="CE63" s="789"/>
      <c r="CF63" s="882"/>
      <c r="CG63" s="882"/>
      <c r="CH63" s="882"/>
      <c r="CI63" s="882"/>
      <c r="CJ63" s="882"/>
      <c r="CK63" s="866"/>
      <c r="CL63" s="866"/>
    </row>
    <row r="64" spans="1:90" x14ac:dyDescent="0.25">
      <c r="A64" s="1164"/>
      <c r="B64" s="833"/>
      <c r="C64" s="833"/>
      <c r="D64" s="866"/>
      <c r="E64" s="866"/>
      <c r="F64" s="866"/>
      <c r="G64" s="866"/>
      <c r="H64" s="833"/>
      <c r="I64" s="866"/>
      <c r="J64" s="866"/>
      <c r="K64" s="791"/>
      <c r="L64" s="791"/>
      <c r="M64" s="791"/>
      <c r="N64" s="1019"/>
      <c r="O64" s="1019"/>
      <c r="P64" s="791"/>
      <c r="Q64" s="791"/>
      <c r="R64" s="791"/>
      <c r="S64" s="791"/>
      <c r="T64" s="791"/>
      <c r="U64" s="791"/>
      <c r="V64" s="791"/>
      <c r="W64" s="791"/>
      <c r="X64" s="791"/>
      <c r="Y64" s="791"/>
      <c r="Z64" s="791"/>
      <c r="AA64" s="791"/>
      <c r="AB64" s="789"/>
      <c r="AC64" s="789"/>
      <c r="AD64" s="789"/>
      <c r="AE64" s="789"/>
      <c r="AF64" s="789"/>
      <c r="AG64" s="789"/>
      <c r="AH64" s="789"/>
      <c r="AI64" s="789"/>
      <c r="AJ64" s="789"/>
      <c r="AK64" s="789"/>
      <c r="AL64" s="789"/>
      <c r="AM64" s="789"/>
      <c r="AN64" s="789"/>
      <c r="AO64" s="789"/>
      <c r="AP64" s="796"/>
      <c r="AQ64" s="796"/>
      <c r="AR64" s="796"/>
      <c r="AS64" s="796"/>
      <c r="AT64" s="796"/>
      <c r="AU64" s="796"/>
      <c r="AV64" s="789"/>
      <c r="AW64" s="789"/>
      <c r="AX64" s="789"/>
      <c r="AY64" s="789"/>
      <c r="AZ64" s="789"/>
      <c r="BA64" s="789"/>
      <c r="BB64" s="789"/>
      <c r="BC64" s="789"/>
      <c r="BD64" s="789"/>
      <c r="BE64" s="789"/>
      <c r="BF64" s="789"/>
      <c r="BG64" s="789"/>
      <c r="BH64" s="789"/>
      <c r="BI64" s="789"/>
      <c r="BJ64" s="789"/>
      <c r="BK64" s="789"/>
      <c r="BL64" s="789"/>
      <c r="BM64" s="789"/>
      <c r="BN64" s="789"/>
      <c r="BO64" s="789"/>
      <c r="BP64" s="789"/>
      <c r="BQ64" s="789"/>
      <c r="BR64" s="789"/>
      <c r="BS64" s="789"/>
      <c r="BT64" s="789"/>
      <c r="BU64" s="789"/>
      <c r="BV64" s="789"/>
      <c r="BW64" s="789"/>
      <c r="BX64" s="789"/>
      <c r="BY64" s="789"/>
      <c r="BZ64" s="789"/>
      <c r="CA64" s="789"/>
      <c r="CB64" s="789"/>
      <c r="CC64" s="789"/>
      <c r="CD64" s="789"/>
      <c r="CE64" s="789"/>
      <c r="CF64" s="882"/>
      <c r="CG64" s="882"/>
      <c r="CH64" s="882"/>
      <c r="CI64" s="882"/>
      <c r="CJ64" s="882"/>
      <c r="CK64" s="866"/>
      <c r="CL64" s="866"/>
    </row>
    <row r="65" spans="1:90" x14ac:dyDescent="0.25">
      <c r="A65" s="1164"/>
      <c r="B65" s="833"/>
      <c r="C65" s="833"/>
      <c r="D65" s="866"/>
      <c r="E65" s="866"/>
      <c r="F65" s="866"/>
      <c r="G65" s="866"/>
      <c r="H65" s="833"/>
      <c r="I65" s="866"/>
      <c r="J65" s="866"/>
      <c r="K65" s="791"/>
      <c r="L65" s="791"/>
      <c r="M65" s="791"/>
      <c r="N65" s="1019"/>
      <c r="O65" s="1019"/>
      <c r="P65" s="791"/>
      <c r="Q65" s="791"/>
      <c r="R65" s="791"/>
      <c r="S65" s="791"/>
      <c r="T65" s="791"/>
      <c r="U65" s="791"/>
      <c r="V65" s="791"/>
      <c r="W65" s="791"/>
      <c r="X65" s="791"/>
      <c r="Y65" s="791"/>
      <c r="Z65" s="791"/>
      <c r="AA65" s="791"/>
      <c r="AB65" s="789"/>
      <c r="AC65" s="789"/>
      <c r="AD65" s="789"/>
      <c r="AE65" s="789"/>
      <c r="AF65" s="789"/>
      <c r="AG65" s="789"/>
      <c r="AH65" s="789"/>
      <c r="AI65" s="789"/>
      <c r="AJ65" s="789"/>
      <c r="AK65" s="789"/>
      <c r="AL65" s="789"/>
      <c r="AM65" s="789"/>
      <c r="AN65" s="789"/>
      <c r="AO65" s="789"/>
      <c r="AP65" s="796"/>
      <c r="AQ65" s="796"/>
      <c r="AR65" s="796"/>
      <c r="AS65" s="796"/>
      <c r="AT65" s="796"/>
      <c r="AU65" s="796"/>
      <c r="AV65" s="789"/>
      <c r="AW65" s="789"/>
      <c r="AX65" s="789"/>
      <c r="AY65" s="789"/>
      <c r="AZ65" s="789"/>
      <c r="BA65" s="789"/>
      <c r="BB65" s="789"/>
      <c r="BC65" s="789"/>
      <c r="BD65" s="789"/>
      <c r="BE65" s="789"/>
      <c r="BF65" s="789"/>
      <c r="BG65" s="789"/>
      <c r="BH65" s="789"/>
      <c r="BI65" s="789"/>
      <c r="BJ65" s="789"/>
      <c r="BK65" s="789"/>
      <c r="BL65" s="789"/>
      <c r="BM65" s="789"/>
      <c r="BN65" s="789"/>
      <c r="BO65" s="789"/>
      <c r="BP65" s="789"/>
      <c r="BQ65" s="789"/>
      <c r="BR65" s="789"/>
      <c r="BS65" s="789"/>
      <c r="BT65" s="789"/>
      <c r="BU65" s="789"/>
      <c r="BV65" s="789"/>
      <c r="BW65" s="789"/>
      <c r="BX65" s="789"/>
      <c r="BY65" s="789"/>
      <c r="BZ65" s="789"/>
      <c r="CA65" s="789"/>
      <c r="CB65" s="789"/>
      <c r="CC65" s="789"/>
      <c r="CD65" s="789"/>
      <c r="CE65" s="789"/>
      <c r="CF65" s="866"/>
      <c r="CG65" s="866"/>
      <c r="CH65" s="866"/>
      <c r="CI65" s="866"/>
      <c r="CJ65" s="866"/>
      <c r="CK65" s="866"/>
      <c r="CL65" s="866"/>
    </row>
    <row r="66" spans="1:90" x14ac:dyDescent="0.25">
      <c r="A66" s="1164"/>
      <c r="B66" s="833"/>
      <c r="C66" s="833"/>
      <c r="D66" s="866"/>
      <c r="E66" s="866"/>
      <c r="F66" s="866"/>
      <c r="G66" s="866"/>
      <c r="H66" s="833"/>
      <c r="I66" s="866"/>
      <c r="J66" s="866"/>
      <c r="K66" s="791"/>
      <c r="L66" s="791"/>
      <c r="M66" s="791"/>
      <c r="N66" s="1019"/>
      <c r="O66" s="1019"/>
      <c r="P66" s="791"/>
      <c r="Q66" s="791"/>
      <c r="R66" s="791"/>
      <c r="S66" s="791"/>
      <c r="T66" s="791"/>
      <c r="U66" s="791"/>
      <c r="V66" s="791"/>
      <c r="W66" s="791"/>
      <c r="X66" s="791"/>
      <c r="Y66" s="791"/>
      <c r="Z66" s="791"/>
      <c r="AA66" s="791"/>
      <c r="AB66" s="789"/>
      <c r="AC66" s="789"/>
      <c r="AD66" s="789"/>
      <c r="AE66" s="789"/>
      <c r="AF66" s="789"/>
      <c r="AG66" s="789"/>
      <c r="AH66" s="789"/>
      <c r="AI66" s="789"/>
      <c r="AJ66" s="789"/>
      <c r="AK66" s="789"/>
      <c r="AL66" s="789"/>
      <c r="AM66" s="789"/>
      <c r="AN66" s="789"/>
      <c r="AO66" s="789"/>
      <c r="AP66" s="796"/>
      <c r="AQ66" s="796"/>
      <c r="AR66" s="796"/>
      <c r="AS66" s="796"/>
      <c r="AT66" s="796"/>
      <c r="AU66" s="796"/>
      <c r="AV66" s="789"/>
      <c r="AW66" s="789"/>
      <c r="AX66" s="789"/>
      <c r="AY66" s="789"/>
      <c r="AZ66" s="789"/>
      <c r="BA66" s="789"/>
      <c r="BB66" s="789"/>
      <c r="BC66" s="789"/>
      <c r="BD66" s="789"/>
      <c r="BE66" s="789"/>
      <c r="BF66" s="789"/>
      <c r="BG66" s="789"/>
      <c r="BH66" s="789"/>
      <c r="BI66" s="789"/>
      <c r="BJ66" s="789"/>
      <c r="BK66" s="789"/>
      <c r="BL66" s="789"/>
      <c r="BM66" s="789"/>
      <c r="BN66" s="789"/>
      <c r="BO66" s="789"/>
      <c r="BP66" s="789"/>
      <c r="BQ66" s="789"/>
      <c r="BR66" s="789"/>
      <c r="BS66" s="789"/>
      <c r="BT66" s="789"/>
      <c r="BU66" s="789"/>
      <c r="BV66" s="789"/>
      <c r="BW66" s="789"/>
      <c r="BX66" s="789"/>
      <c r="BY66" s="789"/>
      <c r="BZ66" s="789"/>
      <c r="CA66" s="789"/>
      <c r="CB66" s="789"/>
      <c r="CC66" s="789"/>
      <c r="CD66" s="789"/>
      <c r="CE66" s="789"/>
      <c r="CF66" s="866"/>
      <c r="CG66" s="866"/>
      <c r="CH66" s="866"/>
      <c r="CI66" s="866"/>
      <c r="CJ66" s="866"/>
      <c r="CK66" s="866"/>
      <c r="CL66" s="866"/>
    </row>
    <row r="67" spans="1:90" x14ac:dyDescent="0.25">
      <c r="A67" s="1164"/>
      <c r="B67" s="833"/>
      <c r="C67" s="833"/>
      <c r="D67" s="866"/>
      <c r="E67" s="866"/>
      <c r="F67" s="866"/>
      <c r="G67" s="866"/>
      <c r="H67" s="833"/>
      <c r="I67" s="866"/>
      <c r="J67" s="866"/>
      <c r="K67" s="791"/>
      <c r="L67" s="791"/>
      <c r="M67" s="791"/>
      <c r="N67" s="1019"/>
      <c r="O67" s="1019"/>
      <c r="P67" s="791"/>
      <c r="Q67" s="791"/>
      <c r="R67" s="791"/>
      <c r="S67" s="791"/>
      <c r="T67" s="791"/>
      <c r="U67" s="791"/>
      <c r="V67" s="791"/>
      <c r="W67" s="791"/>
      <c r="X67" s="791"/>
      <c r="Y67" s="791"/>
      <c r="Z67" s="791"/>
      <c r="AA67" s="791"/>
      <c r="AB67" s="789"/>
      <c r="AC67" s="789"/>
      <c r="AD67" s="789"/>
      <c r="AE67" s="789"/>
      <c r="AF67" s="789"/>
      <c r="AG67" s="789"/>
      <c r="AH67" s="789"/>
      <c r="AI67" s="789"/>
      <c r="AJ67" s="789"/>
      <c r="AK67" s="789"/>
      <c r="AL67" s="789"/>
      <c r="AM67" s="789"/>
      <c r="AN67" s="789"/>
      <c r="AO67" s="789"/>
      <c r="AP67" s="796"/>
      <c r="AQ67" s="796"/>
      <c r="AR67" s="796"/>
      <c r="AS67" s="796"/>
      <c r="AT67" s="796"/>
      <c r="AU67" s="796"/>
      <c r="AV67" s="789"/>
      <c r="AW67" s="789"/>
      <c r="AX67" s="789"/>
      <c r="AY67" s="789"/>
      <c r="AZ67" s="789"/>
      <c r="BA67" s="789"/>
      <c r="BB67" s="789"/>
      <c r="BC67" s="789"/>
      <c r="BD67" s="789"/>
      <c r="BE67" s="789"/>
      <c r="BF67" s="789"/>
      <c r="BG67" s="789"/>
      <c r="BH67" s="789"/>
      <c r="BI67" s="789"/>
      <c r="BJ67" s="789"/>
      <c r="BK67" s="789"/>
      <c r="BL67" s="789"/>
      <c r="BM67" s="789"/>
      <c r="BN67" s="789"/>
      <c r="BO67" s="789"/>
      <c r="BP67" s="789"/>
      <c r="BQ67" s="789"/>
      <c r="BR67" s="789"/>
      <c r="BS67" s="789"/>
      <c r="BT67" s="789"/>
      <c r="BU67" s="789"/>
      <c r="BV67" s="789"/>
      <c r="BW67" s="789"/>
      <c r="BX67" s="789"/>
      <c r="BY67" s="789"/>
      <c r="BZ67" s="789"/>
      <c r="CA67" s="789"/>
      <c r="CB67" s="789"/>
      <c r="CC67" s="789"/>
      <c r="CD67" s="789"/>
      <c r="CE67" s="789"/>
      <c r="CF67" s="866"/>
      <c r="CG67" s="866"/>
      <c r="CH67" s="866"/>
      <c r="CI67" s="866"/>
      <c r="CJ67" s="866"/>
      <c r="CK67" s="866"/>
      <c r="CL67" s="866"/>
    </row>
    <row r="68" spans="1:90" x14ac:dyDescent="0.25">
      <c r="A68" s="1164"/>
      <c r="B68" s="833"/>
      <c r="C68" s="833"/>
      <c r="D68" s="866"/>
      <c r="E68" s="866"/>
      <c r="F68" s="866"/>
      <c r="G68" s="866"/>
      <c r="H68" s="833"/>
      <c r="I68" s="866"/>
      <c r="J68" s="866"/>
      <c r="K68" s="791"/>
      <c r="L68" s="791"/>
      <c r="M68" s="791"/>
      <c r="N68" s="1019"/>
      <c r="O68" s="1019"/>
      <c r="P68" s="791"/>
      <c r="Q68" s="791"/>
      <c r="R68" s="791"/>
      <c r="S68" s="791"/>
      <c r="T68" s="791"/>
      <c r="U68" s="791"/>
      <c r="V68" s="791"/>
      <c r="W68" s="791"/>
      <c r="X68" s="791"/>
      <c r="Y68" s="791"/>
      <c r="Z68" s="791"/>
      <c r="AA68" s="791"/>
      <c r="AB68" s="789"/>
      <c r="AC68" s="789"/>
      <c r="AD68" s="789"/>
      <c r="AE68" s="789"/>
      <c r="AF68" s="789"/>
      <c r="AG68" s="789"/>
      <c r="AH68" s="789"/>
      <c r="AI68" s="789"/>
      <c r="AJ68" s="789"/>
      <c r="AK68" s="789"/>
      <c r="AL68" s="789"/>
      <c r="AM68" s="789"/>
      <c r="AN68" s="789"/>
      <c r="AO68" s="789"/>
      <c r="AP68" s="796"/>
      <c r="AQ68" s="796"/>
      <c r="AR68" s="796"/>
      <c r="AS68" s="796"/>
      <c r="AT68" s="796"/>
      <c r="AU68" s="796"/>
      <c r="AV68" s="789"/>
      <c r="AW68" s="789"/>
      <c r="AX68" s="789"/>
      <c r="AY68" s="789"/>
      <c r="AZ68" s="789"/>
      <c r="BA68" s="789"/>
      <c r="BB68" s="789"/>
      <c r="BC68" s="789"/>
      <c r="BD68" s="789"/>
      <c r="BE68" s="789"/>
      <c r="BF68" s="789"/>
      <c r="BG68" s="789"/>
      <c r="BH68" s="789"/>
      <c r="BI68" s="789"/>
      <c r="BJ68" s="789"/>
      <c r="BK68" s="789"/>
      <c r="BL68" s="789"/>
      <c r="BM68" s="789"/>
      <c r="BN68" s="789"/>
      <c r="BO68" s="789"/>
      <c r="BP68" s="789"/>
      <c r="BQ68" s="789"/>
      <c r="BR68" s="789"/>
      <c r="BS68" s="789"/>
      <c r="BT68" s="789"/>
      <c r="BU68" s="789"/>
      <c r="BV68" s="789"/>
      <c r="BW68" s="789"/>
      <c r="BX68" s="789"/>
      <c r="BY68" s="789"/>
      <c r="BZ68" s="789"/>
      <c r="CA68" s="789"/>
      <c r="CB68" s="789"/>
      <c r="CC68" s="789"/>
      <c r="CD68" s="789"/>
      <c r="CE68" s="789"/>
      <c r="CF68" s="866"/>
      <c r="CG68" s="866"/>
      <c r="CH68" s="866"/>
      <c r="CI68" s="866"/>
      <c r="CJ68" s="866"/>
      <c r="CK68" s="866"/>
      <c r="CL68" s="866"/>
    </row>
    <row r="69" spans="1:90" x14ac:dyDescent="0.25">
      <c r="A69" s="1164"/>
      <c r="B69" s="833"/>
      <c r="C69" s="833"/>
      <c r="D69" s="866"/>
      <c r="E69" s="866"/>
      <c r="F69" s="866"/>
      <c r="G69" s="866"/>
      <c r="H69" s="833"/>
      <c r="I69" s="866"/>
      <c r="J69" s="866"/>
      <c r="K69" s="783"/>
      <c r="L69" s="783"/>
      <c r="M69" s="783"/>
      <c r="N69" s="1011"/>
      <c r="O69" s="1011"/>
      <c r="P69" s="783"/>
      <c r="Q69" s="783"/>
      <c r="R69" s="783"/>
      <c r="S69" s="783"/>
      <c r="T69" s="783"/>
      <c r="U69" s="783"/>
      <c r="V69" s="783"/>
      <c r="W69" s="783"/>
      <c r="X69" s="783"/>
      <c r="Y69" s="783"/>
      <c r="Z69" s="783"/>
      <c r="AA69" s="783"/>
      <c r="AB69" s="783"/>
      <c r="AC69" s="783"/>
      <c r="AD69" s="783"/>
      <c r="AE69" s="783"/>
      <c r="AF69" s="783"/>
      <c r="AG69" s="783"/>
      <c r="AH69" s="783"/>
      <c r="AI69" s="783"/>
      <c r="AJ69" s="783"/>
      <c r="AK69" s="783"/>
      <c r="AL69" s="783"/>
      <c r="AM69" s="783"/>
      <c r="AN69" s="783"/>
      <c r="AO69" s="783"/>
      <c r="AP69" s="783"/>
      <c r="AQ69" s="783"/>
      <c r="AR69" s="783"/>
      <c r="AS69" s="783"/>
      <c r="AT69" s="783"/>
      <c r="AU69" s="783"/>
      <c r="AV69" s="783"/>
      <c r="AW69" s="783"/>
      <c r="AX69" s="783"/>
      <c r="AY69" s="783"/>
      <c r="AZ69" s="783"/>
      <c r="BA69" s="783"/>
      <c r="BB69" s="783"/>
      <c r="BC69" s="783"/>
      <c r="BD69" s="783"/>
      <c r="BE69" s="783"/>
      <c r="BF69" s="783"/>
      <c r="BG69" s="783"/>
      <c r="BH69" s="783"/>
      <c r="BI69" s="783"/>
      <c r="BJ69" s="783"/>
      <c r="BK69" s="783"/>
      <c r="BL69" s="783"/>
      <c r="BM69" s="783"/>
      <c r="BN69" s="783"/>
      <c r="BO69" s="783"/>
      <c r="BP69" s="783"/>
      <c r="BQ69" s="783"/>
      <c r="BR69" s="783"/>
      <c r="BS69" s="783"/>
      <c r="BT69" s="783"/>
      <c r="BU69" s="783"/>
      <c r="BV69" s="783"/>
      <c r="BW69" s="783"/>
      <c r="BX69" s="783"/>
      <c r="BY69" s="783"/>
      <c r="BZ69" s="783"/>
      <c r="CA69" s="783"/>
      <c r="CB69" s="783"/>
      <c r="CC69" s="783"/>
      <c r="CD69" s="783"/>
      <c r="CE69" s="783"/>
      <c r="CF69" s="866"/>
      <c r="CG69" s="866"/>
      <c r="CH69" s="866"/>
      <c r="CI69" s="866"/>
      <c r="CJ69" s="866"/>
      <c r="CK69" s="866"/>
      <c r="CL69" s="783"/>
    </row>
    <row r="70" spans="1:90" x14ac:dyDescent="0.25">
      <c r="A70" s="1164"/>
      <c r="B70" s="833"/>
      <c r="C70" s="833"/>
      <c r="D70" s="866"/>
      <c r="E70" s="866"/>
      <c r="F70" s="866"/>
      <c r="G70" s="866"/>
      <c r="H70" s="833"/>
      <c r="I70" s="866"/>
      <c r="J70" s="866"/>
      <c r="K70" s="783"/>
      <c r="L70" s="783"/>
      <c r="M70" s="783"/>
      <c r="N70" s="1011"/>
      <c r="O70" s="1011"/>
      <c r="P70" s="783"/>
      <c r="Q70" s="783"/>
      <c r="R70" s="783"/>
      <c r="S70" s="783"/>
      <c r="T70" s="783"/>
      <c r="U70" s="783"/>
      <c r="V70" s="783"/>
      <c r="W70" s="783"/>
      <c r="X70" s="783"/>
      <c r="Y70" s="783"/>
      <c r="Z70" s="783"/>
      <c r="AA70" s="783"/>
      <c r="AB70" s="783"/>
      <c r="AC70" s="783"/>
      <c r="AD70" s="783"/>
      <c r="AE70" s="783"/>
      <c r="AF70" s="783"/>
      <c r="AG70" s="783"/>
      <c r="AH70" s="783"/>
      <c r="AI70" s="783"/>
      <c r="AJ70" s="783"/>
      <c r="AK70" s="783"/>
      <c r="AL70" s="783"/>
      <c r="AM70" s="783"/>
      <c r="AN70" s="783"/>
      <c r="AO70" s="783"/>
      <c r="AP70" s="783"/>
      <c r="AQ70" s="783"/>
      <c r="AR70" s="783"/>
      <c r="AS70" s="783"/>
      <c r="AT70" s="783"/>
      <c r="AU70" s="783"/>
      <c r="AV70" s="783"/>
      <c r="AW70" s="783"/>
      <c r="AX70" s="783"/>
      <c r="AY70" s="783"/>
      <c r="AZ70" s="783"/>
      <c r="BA70" s="783"/>
      <c r="BB70" s="783"/>
      <c r="BC70" s="783"/>
      <c r="BD70" s="783"/>
      <c r="BE70" s="783"/>
      <c r="BF70" s="783"/>
      <c r="BG70" s="783"/>
      <c r="BH70" s="783"/>
      <c r="BI70" s="783"/>
      <c r="BJ70" s="783"/>
      <c r="BK70" s="783"/>
      <c r="BL70" s="783"/>
      <c r="BM70" s="783"/>
      <c r="BN70" s="783"/>
      <c r="BO70" s="783"/>
      <c r="BP70" s="783"/>
      <c r="BQ70" s="783"/>
      <c r="BR70" s="783"/>
      <c r="BS70" s="783"/>
      <c r="BT70" s="783"/>
      <c r="BU70" s="783"/>
      <c r="BV70" s="783"/>
      <c r="BW70" s="783"/>
      <c r="BX70" s="783"/>
      <c r="BY70" s="783"/>
      <c r="BZ70" s="783"/>
      <c r="CA70" s="783"/>
      <c r="CB70" s="783"/>
      <c r="CC70" s="783"/>
      <c r="CD70" s="783"/>
      <c r="CE70" s="783"/>
      <c r="CF70" s="866"/>
      <c r="CG70" s="866"/>
      <c r="CH70" s="866"/>
      <c r="CI70" s="866"/>
      <c r="CJ70" s="866"/>
      <c r="CK70" s="866"/>
      <c r="CL70" s="783"/>
    </row>
    <row r="71" spans="1:90" x14ac:dyDescent="0.25">
      <c r="A71" s="1164"/>
      <c r="B71" s="883"/>
      <c r="C71" s="883"/>
      <c r="D71" s="783"/>
      <c r="E71" s="783"/>
      <c r="F71" s="786"/>
      <c r="G71" s="783"/>
      <c r="H71" s="883"/>
      <c r="I71" s="786"/>
      <c r="J71" s="786"/>
      <c r="K71" s="783"/>
      <c r="L71" s="783"/>
      <c r="M71" s="783"/>
      <c r="N71" s="1011"/>
      <c r="O71" s="1011"/>
      <c r="P71" s="783"/>
      <c r="Q71" s="783"/>
      <c r="R71" s="783"/>
      <c r="S71" s="783"/>
      <c r="T71" s="783"/>
      <c r="U71" s="783"/>
      <c r="V71" s="783"/>
      <c r="W71" s="783"/>
      <c r="X71" s="783"/>
      <c r="Y71" s="783"/>
      <c r="Z71" s="783"/>
      <c r="AA71" s="783"/>
      <c r="AB71" s="783"/>
      <c r="AC71" s="783"/>
      <c r="AD71" s="783"/>
      <c r="AE71" s="783"/>
      <c r="AF71" s="783"/>
      <c r="AG71" s="783"/>
      <c r="AH71" s="783"/>
      <c r="AI71" s="783"/>
      <c r="AJ71" s="783"/>
      <c r="AK71" s="783"/>
      <c r="AL71" s="783"/>
      <c r="AM71" s="783"/>
      <c r="AN71" s="783"/>
      <c r="AO71" s="783"/>
      <c r="AP71" s="783"/>
      <c r="AQ71" s="783"/>
      <c r="AR71" s="783"/>
      <c r="AS71" s="783"/>
      <c r="AT71" s="783"/>
      <c r="AU71" s="783"/>
      <c r="AV71" s="783"/>
      <c r="AW71" s="783"/>
      <c r="AX71" s="783"/>
      <c r="AY71" s="783"/>
      <c r="AZ71" s="783"/>
      <c r="BA71" s="783"/>
      <c r="BB71" s="783"/>
      <c r="BC71" s="783"/>
      <c r="BD71" s="783"/>
      <c r="BE71" s="783"/>
      <c r="BF71" s="783"/>
      <c r="BG71" s="783"/>
      <c r="BH71" s="783"/>
      <c r="BI71" s="783"/>
      <c r="BJ71" s="783"/>
      <c r="BK71" s="783"/>
      <c r="BL71" s="783"/>
      <c r="BM71" s="783"/>
      <c r="BN71" s="783"/>
      <c r="BO71" s="783"/>
      <c r="BP71" s="783"/>
      <c r="BQ71" s="783"/>
      <c r="BR71" s="783"/>
      <c r="BS71" s="783"/>
      <c r="BT71" s="783"/>
      <c r="BU71" s="783"/>
      <c r="BV71" s="783"/>
      <c r="BW71" s="783"/>
      <c r="BX71" s="783"/>
      <c r="BY71" s="783"/>
      <c r="BZ71" s="783"/>
      <c r="CA71" s="783"/>
      <c r="CB71" s="783"/>
      <c r="CC71" s="783"/>
      <c r="CD71" s="783"/>
      <c r="CE71" s="783"/>
      <c r="CF71" s="866"/>
      <c r="CG71" s="866"/>
      <c r="CH71" s="866"/>
      <c r="CI71" s="866"/>
      <c r="CJ71" s="866"/>
      <c r="CK71" s="866"/>
      <c r="CL71" s="783"/>
    </row>
    <row r="72" spans="1:90" x14ac:dyDescent="0.25">
      <c r="A72" s="1164"/>
      <c r="B72" s="883"/>
      <c r="C72" s="883"/>
      <c r="D72" s="783"/>
      <c r="E72" s="783"/>
      <c r="F72" s="786"/>
      <c r="G72" s="783"/>
      <c r="H72" s="883"/>
      <c r="I72" s="786"/>
      <c r="J72" s="786"/>
      <c r="K72" s="783"/>
      <c r="L72" s="783"/>
      <c r="M72" s="783"/>
      <c r="N72" s="1011"/>
      <c r="O72" s="1011"/>
      <c r="P72" s="783"/>
      <c r="Q72" s="783"/>
      <c r="R72" s="783"/>
      <c r="S72" s="783"/>
      <c r="T72" s="783"/>
      <c r="U72" s="783"/>
      <c r="V72" s="783"/>
      <c r="W72" s="783"/>
      <c r="X72" s="783"/>
      <c r="Y72" s="783"/>
      <c r="Z72" s="783"/>
      <c r="AA72" s="783"/>
      <c r="AB72" s="783"/>
      <c r="AC72" s="783"/>
      <c r="AD72" s="783"/>
      <c r="AE72" s="783"/>
      <c r="AF72" s="783"/>
      <c r="AG72" s="783"/>
      <c r="AH72" s="783"/>
      <c r="AI72" s="783"/>
      <c r="AJ72" s="783"/>
      <c r="AK72" s="783"/>
      <c r="AL72" s="783"/>
      <c r="AM72" s="783"/>
      <c r="AN72" s="783"/>
      <c r="AO72" s="783"/>
      <c r="AP72" s="783"/>
      <c r="AQ72" s="783"/>
      <c r="AR72" s="783"/>
      <c r="AS72" s="783"/>
      <c r="AT72" s="783"/>
      <c r="AU72" s="783"/>
      <c r="AV72" s="783"/>
      <c r="AW72" s="783"/>
      <c r="AX72" s="783"/>
      <c r="AY72" s="783"/>
      <c r="AZ72" s="783"/>
      <c r="BA72" s="783"/>
      <c r="BB72" s="783"/>
      <c r="BC72" s="783"/>
      <c r="BD72" s="783"/>
      <c r="BE72" s="783"/>
      <c r="BF72" s="783"/>
      <c r="BG72" s="783"/>
      <c r="BH72" s="783"/>
      <c r="BI72" s="783"/>
      <c r="BJ72" s="783"/>
      <c r="BK72" s="783"/>
      <c r="BL72" s="783"/>
      <c r="BM72" s="783"/>
      <c r="BN72" s="783"/>
      <c r="BO72" s="783"/>
      <c r="BP72" s="783"/>
      <c r="BQ72" s="783"/>
      <c r="BR72" s="783"/>
      <c r="BS72" s="783"/>
      <c r="BT72" s="783"/>
      <c r="BU72" s="783"/>
      <c r="BV72" s="783"/>
      <c r="BW72" s="783"/>
      <c r="BX72" s="783"/>
      <c r="BY72" s="783"/>
      <c r="BZ72" s="783"/>
      <c r="CA72" s="783"/>
      <c r="CB72" s="783"/>
      <c r="CC72" s="783"/>
      <c r="CD72" s="783"/>
      <c r="CE72" s="783"/>
      <c r="CF72" s="866"/>
      <c r="CG72" s="866"/>
      <c r="CH72" s="866"/>
      <c r="CI72" s="866"/>
      <c r="CJ72" s="866"/>
      <c r="CK72" s="866"/>
      <c r="CL72" s="783"/>
    </row>
    <row r="73" spans="1:90" x14ac:dyDescent="0.25">
      <c r="A73" s="783"/>
      <c r="B73" s="783"/>
      <c r="C73" s="783"/>
      <c r="D73" s="783"/>
      <c r="E73" s="783"/>
      <c r="F73" s="783"/>
      <c r="G73" s="783"/>
      <c r="H73" s="783"/>
      <c r="I73" s="783"/>
      <c r="J73" s="783"/>
      <c r="K73" s="783"/>
      <c r="L73" s="783"/>
      <c r="M73" s="783"/>
      <c r="N73" s="1011"/>
      <c r="O73" s="1011"/>
      <c r="P73" s="783"/>
      <c r="Q73" s="783"/>
      <c r="R73" s="783"/>
      <c r="S73" s="783"/>
      <c r="T73" s="783"/>
      <c r="U73" s="783"/>
      <c r="V73" s="783"/>
      <c r="W73" s="783"/>
      <c r="X73" s="783"/>
      <c r="Y73" s="783"/>
      <c r="Z73" s="783"/>
      <c r="AA73" s="783"/>
      <c r="AB73" s="783"/>
      <c r="AC73" s="783"/>
      <c r="AD73" s="783"/>
      <c r="AE73" s="783"/>
      <c r="AF73" s="783"/>
      <c r="AG73" s="783"/>
      <c r="AH73" s="783"/>
      <c r="AI73" s="783"/>
      <c r="AJ73" s="783"/>
      <c r="AK73" s="783"/>
      <c r="AL73" s="783"/>
      <c r="AM73" s="783"/>
      <c r="AN73" s="783"/>
      <c r="AO73" s="783"/>
      <c r="AP73" s="783"/>
      <c r="AQ73" s="783"/>
      <c r="AR73" s="783"/>
      <c r="AS73" s="783"/>
      <c r="AT73" s="783"/>
      <c r="AU73" s="783"/>
      <c r="AV73" s="783"/>
      <c r="AW73" s="783"/>
      <c r="AX73" s="783"/>
      <c r="AY73" s="783"/>
      <c r="AZ73" s="783"/>
      <c r="BA73" s="783"/>
      <c r="BB73" s="783"/>
      <c r="BC73" s="783"/>
      <c r="BD73" s="783"/>
      <c r="BE73" s="783"/>
      <c r="BF73" s="783"/>
      <c r="BG73" s="783"/>
      <c r="BH73" s="783"/>
      <c r="BI73" s="783"/>
      <c r="BJ73" s="783"/>
      <c r="BK73" s="783"/>
      <c r="BL73" s="783"/>
      <c r="BM73" s="783"/>
      <c r="BN73" s="783"/>
      <c r="BO73" s="783"/>
      <c r="BP73" s="783"/>
      <c r="BQ73" s="783"/>
      <c r="BR73" s="783"/>
      <c r="BS73" s="783"/>
      <c r="BT73" s="783"/>
      <c r="BU73" s="783"/>
      <c r="BV73" s="783"/>
      <c r="BW73" s="783"/>
      <c r="BX73" s="783"/>
      <c r="BY73" s="783"/>
      <c r="BZ73" s="783"/>
      <c r="CA73" s="783"/>
      <c r="CB73" s="783"/>
      <c r="CC73" s="783"/>
      <c r="CD73" s="783"/>
      <c r="CE73" s="783"/>
      <c r="CF73" s="866"/>
      <c r="CG73" s="866"/>
      <c r="CH73" s="866"/>
      <c r="CI73" s="866"/>
      <c r="CJ73" s="866"/>
      <c r="CK73" s="866"/>
      <c r="CL73" s="783"/>
    </row>
    <row r="74" spans="1:90" x14ac:dyDescent="0.25">
      <c r="A74" s="783"/>
      <c r="B74" s="783"/>
      <c r="C74" s="783"/>
      <c r="D74" s="783"/>
      <c r="E74" s="783"/>
      <c r="F74" s="783"/>
      <c r="G74" s="783"/>
      <c r="H74" s="783"/>
      <c r="I74" s="783"/>
      <c r="J74" s="783"/>
      <c r="K74" s="783"/>
      <c r="L74" s="783"/>
      <c r="M74" s="783"/>
      <c r="N74" s="1011"/>
      <c r="O74" s="1011"/>
      <c r="P74" s="783"/>
      <c r="Q74" s="783"/>
      <c r="R74" s="783"/>
      <c r="S74" s="783"/>
      <c r="T74" s="783"/>
      <c r="U74" s="783"/>
      <c r="V74" s="783"/>
      <c r="W74" s="783"/>
      <c r="X74" s="783"/>
      <c r="Y74" s="783"/>
      <c r="Z74" s="783"/>
      <c r="AA74" s="783"/>
      <c r="AB74" s="783"/>
      <c r="AC74" s="783"/>
      <c r="AD74" s="783"/>
      <c r="AE74" s="783"/>
      <c r="AF74" s="783"/>
      <c r="AG74" s="783"/>
      <c r="AH74" s="783"/>
      <c r="AI74" s="783"/>
      <c r="AJ74" s="783"/>
      <c r="AK74" s="783"/>
      <c r="AL74" s="783"/>
      <c r="AM74" s="783"/>
      <c r="AN74" s="783"/>
      <c r="AO74" s="783"/>
      <c r="AP74" s="783"/>
      <c r="AQ74" s="783"/>
      <c r="AR74" s="783"/>
      <c r="AS74" s="783"/>
      <c r="AT74" s="783"/>
      <c r="AU74" s="783"/>
      <c r="AV74" s="783"/>
      <c r="AW74" s="783"/>
      <c r="AX74" s="783"/>
      <c r="AY74" s="783"/>
      <c r="AZ74" s="783"/>
      <c r="BA74" s="783"/>
      <c r="BB74" s="783"/>
      <c r="BC74" s="783"/>
      <c r="BD74" s="783"/>
      <c r="BE74" s="783"/>
      <c r="BF74" s="783"/>
      <c r="BG74" s="783"/>
      <c r="BH74" s="783"/>
      <c r="BI74" s="783"/>
      <c r="BJ74" s="783"/>
      <c r="BK74" s="783"/>
      <c r="BL74" s="783"/>
      <c r="BM74" s="783"/>
      <c r="BN74" s="783"/>
      <c r="BO74" s="783"/>
      <c r="BP74" s="783"/>
      <c r="BQ74" s="783"/>
      <c r="BR74" s="783"/>
      <c r="BS74" s="783"/>
      <c r="BT74" s="783"/>
      <c r="BU74" s="783"/>
      <c r="BV74" s="783"/>
      <c r="BW74" s="783"/>
      <c r="BX74" s="783"/>
      <c r="BY74" s="783"/>
      <c r="BZ74" s="783"/>
      <c r="CA74" s="783"/>
      <c r="CB74" s="783"/>
      <c r="CC74" s="783"/>
      <c r="CD74" s="783"/>
      <c r="CE74" s="783"/>
      <c r="CF74" s="866"/>
      <c r="CG74" s="866"/>
      <c r="CH74" s="866"/>
      <c r="CI74" s="866"/>
      <c r="CJ74" s="866"/>
      <c r="CK74" s="866"/>
      <c r="CL74" s="783"/>
    </row>
    <row r="75" spans="1:90" x14ac:dyDescent="0.25">
      <c r="A75" s="783"/>
      <c r="B75" s="783"/>
      <c r="C75" s="783"/>
      <c r="D75" s="783"/>
      <c r="E75" s="783"/>
      <c r="F75" s="783"/>
      <c r="G75" s="783"/>
      <c r="H75" s="783"/>
      <c r="I75" s="783"/>
      <c r="J75" s="783"/>
      <c r="K75" s="783"/>
      <c r="L75" s="783"/>
      <c r="M75" s="783"/>
      <c r="N75" s="1011"/>
      <c r="O75" s="1011"/>
      <c r="P75" s="783"/>
      <c r="Q75" s="783"/>
      <c r="R75" s="783"/>
      <c r="S75" s="783"/>
      <c r="T75" s="783"/>
      <c r="U75" s="783"/>
      <c r="V75" s="783"/>
      <c r="W75" s="783"/>
      <c r="X75" s="783"/>
      <c r="Y75" s="783"/>
      <c r="Z75" s="783"/>
      <c r="AA75" s="783"/>
      <c r="AB75" s="783"/>
      <c r="AC75" s="783"/>
      <c r="AD75" s="783"/>
      <c r="AE75" s="783"/>
      <c r="AF75" s="783"/>
      <c r="AG75" s="783"/>
      <c r="AH75" s="783"/>
      <c r="AI75" s="783"/>
      <c r="AJ75" s="783"/>
      <c r="AK75" s="783"/>
      <c r="AL75" s="783"/>
      <c r="AM75" s="783"/>
      <c r="AN75" s="783"/>
      <c r="AO75" s="783"/>
      <c r="AP75" s="783"/>
      <c r="AQ75" s="783"/>
      <c r="AR75" s="783"/>
      <c r="AS75" s="783"/>
      <c r="AT75" s="783"/>
      <c r="AU75" s="783"/>
      <c r="AV75" s="783"/>
      <c r="AW75" s="783"/>
      <c r="AX75" s="783"/>
      <c r="AY75" s="783"/>
      <c r="AZ75" s="783"/>
      <c r="BA75" s="783"/>
      <c r="BB75" s="783"/>
      <c r="BC75" s="783"/>
      <c r="BD75" s="783"/>
      <c r="BE75" s="783"/>
      <c r="BF75" s="783"/>
      <c r="BG75" s="783"/>
      <c r="BH75" s="783"/>
      <c r="BI75" s="783"/>
      <c r="BJ75" s="783"/>
      <c r="BK75" s="783"/>
      <c r="BL75" s="783"/>
      <c r="BM75" s="783"/>
      <c r="BN75" s="783"/>
      <c r="BO75" s="783"/>
      <c r="BP75" s="783"/>
      <c r="BQ75" s="783"/>
      <c r="BR75" s="783"/>
      <c r="BS75" s="783"/>
      <c r="BT75" s="783"/>
      <c r="BU75" s="783"/>
      <c r="BV75" s="783"/>
      <c r="BW75" s="783"/>
      <c r="BX75" s="783"/>
      <c r="BY75" s="783"/>
      <c r="BZ75" s="783"/>
      <c r="CA75" s="783"/>
      <c r="CB75" s="783"/>
      <c r="CC75" s="783"/>
      <c r="CD75" s="783"/>
      <c r="CE75" s="783"/>
      <c r="CF75" s="866"/>
      <c r="CG75" s="866"/>
      <c r="CH75" s="866"/>
      <c r="CI75" s="866"/>
      <c r="CJ75" s="866"/>
      <c r="CK75" s="866"/>
      <c r="CL75" s="783"/>
    </row>
    <row r="76" spans="1:90" x14ac:dyDescent="0.25">
      <c r="A76" s="783"/>
      <c r="B76" s="783"/>
      <c r="C76" s="783"/>
      <c r="D76" s="783"/>
      <c r="E76" s="783"/>
      <c r="F76" s="783"/>
      <c r="G76" s="783"/>
      <c r="H76" s="783"/>
      <c r="I76" s="783"/>
      <c r="J76" s="783"/>
      <c r="K76" s="783"/>
      <c r="L76" s="783"/>
      <c r="M76" s="783"/>
      <c r="N76" s="1011"/>
      <c r="O76" s="1011"/>
      <c r="P76" s="783"/>
      <c r="Q76" s="783"/>
      <c r="R76" s="783"/>
      <c r="S76" s="783"/>
      <c r="T76" s="783"/>
      <c r="U76" s="783"/>
      <c r="V76" s="783"/>
      <c r="W76" s="783"/>
      <c r="X76" s="783"/>
      <c r="Y76" s="783"/>
      <c r="Z76" s="783"/>
      <c r="AA76" s="783"/>
      <c r="AB76" s="783"/>
      <c r="AC76" s="783"/>
      <c r="AD76" s="783"/>
      <c r="AE76" s="783"/>
      <c r="AF76" s="783"/>
      <c r="AG76" s="783"/>
      <c r="AH76" s="783"/>
      <c r="AI76" s="783"/>
      <c r="AJ76" s="783"/>
      <c r="AK76" s="783"/>
      <c r="AL76" s="783"/>
      <c r="AM76" s="783"/>
      <c r="AN76" s="783"/>
      <c r="AO76" s="783"/>
      <c r="AP76" s="783"/>
      <c r="AQ76" s="783"/>
      <c r="AR76" s="783"/>
      <c r="AS76" s="783"/>
      <c r="AT76" s="783"/>
      <c r="AU76" s="783"/>
      <c r="AV76" s="783"/>
      <c r="AW76" s="783"/>
      <c r="AX76" s="783"/>
      <c r="AY76" s="783"/>
      <c r="AZ76" s="783"/>
      <c r="BA76" s="783"/>
      <c r="BB76" s="783"/>
      <c r="BC76" s="783"/>
      <c r="BD76" s="783"/>
      <c r="BE76" s="783"/>
      <c r="BF76" s="783"/>
      <c r="BG76" s="783"/>
      <c r="BH76" s="783"/>
      <c r="BI76" s="783"/>
      <c r="BJ76" s="783"/>
      <c r="BK76" s="783"/>
      <c r="BL76" s="783"/>
      <c r="BM76" s="783"/>
      <c r="BN76" s="783"/>
      <c r="BO76" s="783"/>
      <c r="BP76" s="783"/>
      <c r="BQ76" s="783"/>
      <c r="BR76" s="783"/>
      <c r="BS76" s="783"/>
      <c r="BT76" s="783"/>
      <c r="BU76" s="783"/>
      <c r="BV76" s="783"/>
      <c r="BW76" s="783"/>
      <c r="BX76" s="783"/>
      <c r="BY76" s="783"/>
      <c r="BZ76" s="783"/>
      <c r="CA76" s="783"/>
      <c r="CB76" s="783"/>
      <c r="CC76" s="783"/>
      <c r="CD76" s="783"/>
      <c r="CE76" s="783"/>
      <c r="CF76" s="866"/>
      <c r="CG76" s="866"/>
      <c r="CH76" s="866"/>
      <c r="CI76" s="866"/>
      <c r="CJ76" s="866"/>
      <c r="CK76" s="866"/>
      <c r="CL76" s="783"/>
    </row>
    <row r="77" spans="1:90" x14ac:dyDescent="0.25">
      <c r="A77" s="783"/>
      <c r="B77" s="783"/>
      <c r="C77" s="783"/>
      <c r="D77" s="783"/>
      <c r="E77" s="783"/>
      <c r="F77" s="783"/>
      <c r="G77" s="783"/>
      <c r="H77" s="783"/>
      <c r="I77" s="783"/>
      <c r="J77" s="783"/>
      <c r="K77" s="783"/>
      <c r="L77" s="783"/>
      <c r="M77" s="783"/>
      <c r="N77" s="1011"/>
      <c r="O77" s="1011"/>
      <c r="P77" s="783"/>
      <c r="Q77" s="783"/>
      <c r="R77" s="783"/>
      <c r="S77" s="783"/>
      <c r="T77" s="783"/>
      <c r="U77" s="783"/>
      <c r="V77" s="783"/>
      <c r="W77" s="783"/>
      <c r="X77" s="783"/>
      <c r="Y77" s="783"/>
      <c r="Z77" s="783"/>
      <c r="AA77" s="783"/>
      <c r="AB77" s="783"/>
      <c r="AC77" s="783"/>
      <c r="AD77" s="783"/>
      <c r="AE77" s="783"/>
      <c r="AF77" s="783"/>
      <c r="AG77" s="783"/>
      <c r="AH77" s="783"/>
      <c r="AI77" s="783"/>
      <c r="AJ77" s="783"/>
      <c r="AK77" s="783"/>
      <c r="AL77" s="783"/>
      <c r="AM77" s="783"/>
      <c r="AN77" s="783"/>
      <c r="AO77" s="783"/>
      <c r="AP77" s="783"/>
      <c r="AQ77" s="783"/>
      <c r="AR77" s="783"/>
      <c r="AS77" s="783"/>
      <c r="AT77" s="783"/>
      <c r="AU77" s="783"/>
      <c r="AV77" s="783"/>
      <c r="AW77" s="783"/>
      <c r="AX77" s="783"/>
      <c r="AY77" s="783"/>
      <c r="AZ77" s="783"/>
      <c r="BA77" s="783"/>
      <c r="BB77" s="783"/>
      <c r="BC77" s="783"/>
      <c r="BD77" s="783"/>
      <c r="BE77" s="783"/>
      <c r="BF77" s="783"/>
      <c r="BG77" s="783"/>
      <c r="BH77" s="783"/>
      <c r="BI77" s="783"/>
      <c r="BJ77" s="783"/>
      <c r="BK77" s="783"/>
      <c r="BL77" s="783"/>
      <c r="BM77" s="783"/>
      <c r="BN77" s="783"/>
      <c r="BO77" s="783"/>
      <c r="BP77" s="783"/>
      <c r="BQ77" s="783"/>
      <c r="BR77" s="783"/>
      <c r="BS77" s="783"/>
      <c r="BT77" s="783"/>
      <c r="BU77" s="783"/>
      <c r="BV77" s="783"/>
      <c r="BW77" s="783"/>
      <c r="BX77" s="783"/>
      <c r="BY77" s="783"/>
      <c r="BZ77" s="783"/>
      <c r="CA77" s="783"/>
      <c r="CB77" s="783"/>
      <c r="CC77" s="783"/>
      <c r="CD77" s="783"/>
      <c r="CE77" s="783"/>
      <c r="CF77" s="866"/>
      <c r="CG77" s="866"/>
      <c r="CH77" s="866"/>
      <c r="CI77" s="866"/>
      <c r="CJ77" s="866"/>
      <c r="CK77" s="866"/>
      <c r="CL77" s="783"/>
    </row>
    <row r="78" spans="1:90" x14ac:dyDescent="0.25">
      <c r="A78" s="783"/>
      <c r="B78" s="783"/>
      <c r="C78" s="783"/>
      <c r="D78" s="783"/>
      <c r="E78" s="783"/>
      <c r="F78" s="783"/>
      <c r="G78" s="783"/>
      <c r="H78" s="783"/>
      <c r="I78" s="783"/>
      <c r="J78" s="783"/>
      <c r="K78" s="783"/>
      <c r="L78" s="783"/>
      <c r="M78" s="783"/>
      <c r="N78" s="1011"/>
      <c r="O78" s="1011"/>
      <c r="P78" s="783"/>
      <c r="Q78" s="783"/>
      <c r="R78" s="783"/>
      <c r="S78" s="783"/>
      <c r="T78" s="783"/>
      <c r="U78" s="783"/>
      <c r="V78" s="783"/>
      <c r="W78" s="783"/>
      <c r="X78" s="783"/>
      <c r="Y78" s="783"/>
      <c r="Z78" s="783"/>
      <c r="AA78" s="783"/>
      <c r="AB78" s="783"/>
      <c r="AC78" s="783"/>
      <c r="AD78" s="783"/>
      <c r="AE78" s="783"/>
      <c r="AF78" s="783"/>
      <c r="AG78" s="783"/>
      <c r="AH78" s="783"/>
      <c r="AI78" s="783"/>
      <c r="AJ78" s="783"/>
      <c r="AK78" s="783"/>
      <c r="AL78" s="783"/>
      <c r="AM78" s="783"/>
      <c r="AN78" s="783"/>
      <c r="AO78" s="783"/>
      <c r="AP78" s="783"/>
      <c r="AQ78" s="783"/>
      <c r="AR78" s="783"/>
      <c r="AS78" s="783"/>
      <c r="AT78" s="783"/>
      <c r="AU78" s="783"/>
      <c r="AV78" s="783"/>
      <c r="AW78" s="783"/>
      <c r="AX78" s="783"/>
      <c r="AY78" s="783"/>
      <c r="AZ78" s="783"/>
      <c r="BA78" s="783"/>
      <c r="BB78" s="783"/>
      <c r="BC78" s="783"/>
      <c r="BD78" s="783"/>
      <c r="BE78" s="783"/>
      <c r="BF78" s="783"/>
      <c r="BG78" s="783"/>
      <c r="BH78" s="783"/>
      <c r="BI78" s="783"/>
      <c r="BJ78" s="783"/>
      <c r="BK78" s="783"/>
      <c r="BL78" s="783"/>
      <c r="BM78" s="783"/>
      <c r="BN78" s="783"/>
      <c r="BO78" s="783"/>
      <c r="BP78" s="783"/>
      <c r="BQ78" s="783"/>
      <c r="BR78" s="783"/>
      <c r="BS78" s="783"/>
      <c r="BT78" s="783"/>
      <c r="BU78" s="783"/>
      <c r="BV78" s="783"/>
      <c r="BW78" s="783"/>
      <c r="BX78" s="783"/>
      <c r="BY78" s="783"/>
      <c r="BZ78" s="783"/>
      <c r="CA78" s="783"/>
      <c r="CB78" s="783"/>
      <c r="CC78" s="783"/>
      <c r="CD78" s="783"/>
      <c r="CE78" s="783"/>
      <c r="CF78" s="866"/>
      <c r="CG78" s="866"/>
      <c r="CH78" s="866"/>
      <c r="CI78" s="866"/>
      <c r="CJ78" s="866"/>
      <c r="CK78" s="866"/>
      <c r="CL78" s="783"/>
    </row>
    <row r="79" spans="1:90" x14ac:dyDescent="0.25">
      <c r="A79" s="783"/>
      <c r="B79" s="783"/>
      <c r="C79" s="783"/>
      <c r="D79" s="783"/>
      <c r="E79" s="783"/>
      <c r="F79" s="783"/>
      <c r="G79" s="783"/>
      <c r="H79" s="783"/>
      <c r="I79" s="783"/>
      <c r="J79" s="783"/>
      <c r="K79" s="783"/>
      <c r="L79" s="783"/>
      <c r="M79" s="783"/>
      <c r="N79" s="1011"/>
      <c r="O79" s="1011"/>
      <c r="P79" s="783"/>
      <c r="Q79" s="783"/>
      <c r="R79" s="783"/>
      <c r="S79" s="783"/>
      <c r="T79" s="783"/>
      <c r="U79" s="783"/>
      <c r="V79" s="783"/>
      <c r="W79" s="783"/>
      <c r="X79" s="783"/>
      <c r="Y79" s="783"/>
      <c r="Z79" s="783"/>
      <c r="AA79" s="783"/>
      <c r="AB79" s="783"/>
      <c r="AC79" s="783"/>
      <c r="AD79" s="783"/>
      <c r="AE79" s="783"/>
      <c r="AF79" s="783"/>
      <c r="AG79" s="783"/>
      <c r="AH79" s="783"/>
      <c r="AI79" s="783"/>
      <c r="AJ79" s="783"/>
      <c r="AK79" s="783"/>
      <c r="AL79" s="783"/>
      <c r="AM79" s="783"/>
      <c r="AN79" s="783"/>
      <c r="AO79" s="783"/>
      <c r="AP79" s="783"/>
      <c r="AQ79" s="783"/>
      <c r="AR79" s="783"/>
      <c r="AS79" s="783"/>
      <c r="AT79" s="783"/>
      <c r="AU79" s="783"/>
      <c r="AV79" s="783"/>
      <c r="AW79" s="783"/>
      <c r="AX79" s="783"/>
      <c r="AY79" s="783"/>
      <c r="AZ79" s="783"/>
      <c r="BA79" s="783"/>
      <c r="BB79" s="783"/>
      <c r="BC79" s="783"/>
      <c r="BD79" s="783"/>
      <c r="BE79" s="783"/>
      <c r="BF79" s="783"/>
      <c r="BG79" s="783"/>
      <c r="BH79" s="783"/>
      <c r="BI79" s="783"/>
      <c r="BJ79" s="783"/>
      <c r="BK79" s="783"/>
      <c r="BL79" s="783"/>
      <c r="BM79" s="783"/>
      <c r="BN79" s="783"/>
      <c r="BO79" s="783"/>
      <c r="BP79" s="783"/>
      <c r="BQ79" s="783"/>
      <c r="BR79" s="783"/>
      <c r="BS79" s="783"/>
      <c r="BT79" s="783"/>
      <c r="BU79" s="783"/>
      <c r="BV79" s="783"/>
      <c r="BW79" s="783"/>
      <c r="BX79" s="783"/>
      <c r="BY79" s="783"/>
      <c r="BZ79" s="783"/>
      <c r="CA79" s="783"/>
      <c r="CB79" s="783"/>
      <c r="CC79" s="783"/>
      <c r="CD79" s="783"/>
      <c r="CE79" s="783"/>
      <c r="CF79" s="866"/>
      <c r="CG79" s="866"/>
      <c r="CH79" s="866"/>
      <c r="CI79" s="866"/>
      <c r="CJ79" s="866"/>
      <c r="CK79" s="866"/>
      <c r="CL79" s="783"/>
    </row>
    <row r="80" spans="1:90" x14ac:dyDescent="0.25">
      <c r="A80" s="783"/>
      <c r="B80" s="783"/>
      <c r="C80" s="783"/>
      <c r="D80" s="783"/>
      <c r="E80" s="783"/>
      <c r="F80" s="783"/>
      <c r="G80" s="783"/>
      <c r="H80" s="783"/>
      <c r="I80" s="783"/>
      <c r="J80" s="783"/>
      <c r="K80" s="783"/>
      <c r="L80" s="783"/>
      <c r="M80" s="783"/>
      <c r="N80" s="1011"/>
      <c r="O80" s="1011"/>
      <c r="P80" s="783"/>
      <c r="Q80" s="783"/>
      <c r="R80" s="783"/>
      <c r="S80" s="783"/>
      <c r="T80" s="783"/>
      <c r="U80" s="783"/>
      <c r="V80" s="783"/>
      <c r="W80" s="783"/>
      <c r="X80" s="783"/>
      <c r="Y80" s="783"/>
      <c r="Z80" s="783"/>
      <c r="AA80" s="783"/>
      <c r="AB80" s="783"/>
      <c r="AC80" s="783"/>
      <c r="AD80" s="783"/>
      <c r="AE80" s="783"/>
      <c r="AF80" s="783"/>
      <c r="AG80" s="783"/>
      <c r="AH80" s="783"/>
      <c r="AI80" s="783"/>
      <c r="AJ80" s="783"/>
      <c r="AK80" s="783"/>
      <c r="AL80" s="783"/>
      <c r="AM80" s="783"/>
      <c r="AN80" s="783"/>
      <c r="AO80" s="783"/>
      <c r="AP80" s="783"/>
      <c r="AQ80" s="783"/>
      <c r="AR80" s="783"/>
      <c r="AS80" s="783"/>
      <c r="AT80" s="783"/>
      <c r="AU80" s="783"/>
      <c r="AV80" s="783"/>
      <c r="AW80" s="783"/>
      <c r="AX80" s="783"/>
      <c r="AY80" s="783"/>
      <c r="AZ80" s="783"/>
      <c r="BA80" s="783"/>
      <c r="BB80" s="783"/>
      <c r="BC80" s="783"/>
      <c r="BD80" s="783"/>
      <c r="BE80" s="783"/>
      <c r="BF80" s="783"/>
      <c r="BG80" s="783"/>
      <c r="BH80" s="783"/>
      <c r="BI80" s="783"/>
      <c r="BJ80" s="783"/>
      <c r="BK80" s="783"/>
      <c r="BL80" s="783"/>
      <c r="BM80" s="783"/>
      <c r="BN80" s="783"/>
      <c r="BO80" s="783"/>
      <c r="BP80" s="783"/>
      <c r="BQ80" s="783"/>
      <c r="BR80" s="783"/>
      <c r="BS80" s="783"/>
      <c r="BT80" s="783"/>
      <c r="BU80" s="783"/>
      <c r="BV80" s="783"/>
      <c r="BW80" s="783"/>
      <c r="BX80" s="783"/>
      <c r="BY80" s="783"/>
      <c r="BZ80" s="783"/>
      <c r="CA80" s="783"/>
      <c r="CB80" s="783"/>
      <c r="CC80" s="783"/>
      <c r="CD80" s="783"/>
      <c r="CE80" s="783"/>
      <c r="CF80" s="866"/>
      <c r="CG80" s="866"/>
      <c r="CH80" s="866"/>
      <c r="CI80" s="866"/>
      <c r="CJ80" s="866"/>
      <c r="CK80" s="866"/>
      <c r="CL80" s="783"/>
    </row>
    <row r="81" spans="84:89" x14ac:dyDescent="0.25">
      <c r="CF81" s="866"/>
      <c r="CG81" s="866"/>
      <c r="CH81" s="866"/>
      <c r="CI81" s="866"/>
      <c r="CJ81" s="866"/>
      <c r="CK81" s="866"/>
    </row>
    <row r="82" spans="84:89" x14ac:dyDescent="0.25">
      <c r="CF82" s="866"/>
      <c r="CG82" s="866"/>
      <c r="CH82" s="866"/>
      <c r="CI82" s="866"/>
      <c r="CJ82" s="866"/>
      <c r="CK82" s="866"/>
    </row>
    <row r="83" spans="84:89" x14ac:dyDescent="0.25">
      <c r="CF83" s="866"/>
      <c r="CG83" s="866"/>
      <c r="CH83" s="866"/>
      <c r="CI83" s="866"/>
      <c r="CJ83" s="866"/>
      <c r="CK83" s="866"/>
    </row>
    <row r="84" spans="84:89" x14ac:dyDescent="0.25">
      <c r="CF84" s="866"/>
      <c r="CG84" s="866"/>
      <c r="CH84" s="866"/>
      <c r="CI84" s="866"/>
      <c r="CJ84" s="866"/>
      <c r="CK84" s="866"/>
    </row>
    <row r="85" spans="84:89" x14ac:dyDescent="0.25">
      <c r="CF85" s="866"/>
      <c r="CG85" s="866"/>
      <c r="CH85" s="866"/>
      <c r="CI85" s="866"/>
      <c r="CJ85" s="866"/>
      <c r="CK85" s="866"/>
    </row>
    <row r="86" spans="84:89" x14ac:dyDescent="0.25">
      <c r="CF86" s="866"/>
      <c r="CG86" s="866"/>
      <c r="CH86" s="866"/>
      <c r="CI86" s="866"/>
      <c r="CJ86" s="866"/>
      <c r="CK86" s="866"/>
    </row>
    <row r="87" spans="84:89" x14ac:dyDescent="0.25">
      <c r="CF87" s="866"/>
      <c r="CG87" s="866"/>
      <c r="CH87" s="866"/>
      <c r="CI87" s="866"/>
      <c r="CJ87" s="866"/>
      <c r="CK87" s="866"/>
    </row>
    <row r="88" spans="84:89" x14ac:dyDescent="0.25">
      <c r="CF88" s="866"/>
      <c r="CG88" s="866"/>
      <c r="CH88" s="866"/>
      <c r="CI88" s="866"/>
      <c r="CJ88" s="866"/>
      <c r="CK88" s="866"/>
    </row>
    <row r="89" spans="84:89" x14ac:dyDescent="0.25">
      <c r="CF89" s="866"/>
      <c r="CG89" s="866"/>
      <c r="CH89" s="866"/>
      <c r="CI89" s="866"/>
      <c r="CJ89" s="866"/>
      <c r="CK89" s="866"/>
    </row>
    <row r="90" spans="84:89" x14ac:dyDescent="0.25">
      <c r="CF90" s="866"/>
      <c r="CG90" s="866"/>
      <c r="CH90" s="866"/>
      <c r="CI90" s="866"/>
      <c r="CJ90" s="866"/>
      <c r="CK90" s="866"/>
    </row>
    <row r="91" spans="84:89" x14ac:dyDescent="0.25">
      <c r="CF91" s="866"/>
      <c r="CG91" s="866"/>
      <c r="CH91" s="866"/>
      <c r="CI91" s="866"/>
      <c r="CJ91" s="866"/>
      <c r="CK91" s="866"/>
    </row>
    <row r="92" spans="84:89" x14ac:dyDescent="0.25">
      <c r="CF92" s="866"/>
      <c r="CG92" s="866"/>
      <c r="CH92" s="866"/>
      <c r="CI92" s="866"/>
      <c r="CJ92" s="866"/>
      <c r="CK92" s="866"/>
    </row>
    <row r="93" spans="84:89" x14ac:dyDescent="0.25">
      <c r="CF93" s="866"/>
      <c r="CG93" s="866"/>
      <c r="CH93" s="866"/>
      <c r="CI93" s="866"/>
      <c r="CJ93" s="866"/>
      <c r="CK93" s="866"/>
    </row>
    <row r="94" spans="84:89" x14ac:dyDescent="0.25">
      <c r="CF94" s="866"/>
      <c r="CG94" s="866"/>
      <c r="CH94" s="866"/>
      <c r="CI94" s="866"/>
      <c r="CJ94" s="866"/>
      <c r="CK94" s="866"/>
    </row>
    <row r="95" spans="84:89" x14ac:dyDescent="0.25">
      <c r="CF95" s="866"/>
      <c r="CG95" s="866"/>
      <c r="CH95" s="866"/>
      <c r="CI95" s="866"/>
      <c r="CJ95" s="866"/>
      <c r="CK95" s="866"/>
    </row>
    <row r="96" spans="84:89" x14ac:dyDescent="0.25">
      <c r="CF96" s="866"/>
      <c r="CG96" s="866"/>
      <c r="CH96" s="866"/>
      <c r="CI96" s="866"/>
      <c r="CJ96" s="866"/>
      <c r="CK96" s="866"/>
    </row>
    <row r="97" spans="84:89" x14ac:dyDescent="0.25">
      <c r="CF97" s="866"/>
      <c r="CG97" s="866"/>
      <c r="CH97" s="866"/>
      <c r="CI97" s="866"/>
      <c r="CJ97" s="866"/>
      <c r="CK97" s="866"/>
    </row>
    <row r="98" spans="84:89" x14ac:dyDescent="0.25">
      <c r="CF98" s="866"/>
      <c r="CG98" s="866"/>
      <c r="CH98" s="866"/>
      <c r="CI98" s="866"/>
      <c r="CJ98" s="866"/>
      <c r="CK98" s="866"/>
    </row>
    <row r="99" spans="84:89" x14ac:dyDescent="0.25">
      <c r="CF99" s="866"/>
      <c r="CG99" s="866"/>
      <c r="CH99" s="866"/>
      <c r="CI99" s="866"/>
      <c r="CJ99" s="866"/>
      <c r="CK99" s="866"/>
    </row>
    <row r="100" spans="84:89" x14ac:dyDescent="0.25">
      <c r="CF100" s="866"/>
      <c r="CG100" s="866"/>
      <c r="CH100" s="866"/>
      <c r="CI100" s="866"/>
      <c r="CJ100" s="866"/>
      <c r="CK100" s="866"/>
    </row>
    <row r="101" spans="84:89" x14ac:dyDescent="0.25">
      <c r="CF101" s="866"/>
      <c r="CG101" s="866"/>
      <c r="CH101" s="866"/>
      <c r="CI101" s="866"/>
      <c r="CJ101" s="866"/>
      <c r="CK101" s="866"/>
    </row>
    <row r="102" spans="84:89" x14ac:dyDescent="0.25">
      <c r="CF102" s="866"/>
      <c r="CG102" s="866"/>
      <c r="CH102" s="866"/>
      <c r="CI102" s="866"/>
      <c r="CJ102" s="866"/>
      <c r="CK102" s="866"/>
    </row>
    <row r="103" spans="84:89" x14ac:dyDescent="0.25">
      <c r="CF103" s="866"/>
      <c r="CG103" s="866"/>
      <c r="CH103" s="866"/>
      <c r="CI103" s="866"/>
      <c r="CJ103" s="866"/>
      <c r="CK103" s="866"/>
    </row>
    <row r="104" spans="84:89" x14ac:dyDescent="0.25">
      <c r="CF104" s="866"/>
      <c r="CG104" s="866"/>
      <c r="CH104" s="866"/>
      <c r="CI104" s="866"/>
      <c r="CJ104" s="866"/>
      <c r="CK104" s="866"/>
    </row>
    <row r="105" spans="84:89" x14ac:dyDescent="0.25">
      <c r="CF105" s="866"/>
      <c r="CG105" s="866"/>
      <c r="CH105" s="866"/>
      <c r="CI105" s="866"/>
      <c r="CJ105" s="866"/>
      <c r="CK105" s="866"/>
    </row>
    <row r="106" spans="84:89" x14ac:dyDescent="0.25">
      <c r="CF106" s="866"/>
      <c r="CG106" s="866"/>
      <c r="CH106" s="866"/>
      <c r="CI106" s="866"/>
      <c r="CJ106" s="866"/>
      <c r="CK106" s="783"/>
    </row>
    <row r="107" spans="84:89" x14ac:dyDescent="0.25">
      <c r="CF107" s="866"/>
      <c r="CG107" s="866"/>
      <c r="CH107" s="866"/>
      <c r="CI107" s="866"/>
      <c r="CJ107" s="866"/>
      <c r="CK107" s="783"/>
    </row>
    <row r="108" spans="84:89" x14ac:dyDescent="0.25">
      <c r="CF108" s="866"/>
      <c r="CG108" s="866"/>
      <c r="CH108" s="866"/>
      <c r="CI108" s="866"/>
      <c r="CJ108" s="866"/>
      <c r="CK108" s="783"/>
    </row>
    <row r="109" spans="84:89" x14ac:dyDescent="0.25">
      <c r="CF109" s="866"/>
      <c r="CG109" s="866"/>
      <c r="CH109" s="866"/>
      <c r="CI109" s="866"/>
      <c r="CJ109" s="866"/>
      <c r="CK109" s="783"/>
    </row>
    <row r="110" spans="84:89" x14ac:dyDescent="0.25">
      <c r="CF110" s="866"/>
      <c r="CG110" s="866"/>
      <c r="CH110" s="866"/>
      <c r="CI110" s="866"/>
      <c r="CJ110" s="866"/>
      <c r="CK110" s="783"/>
    </row>
    <row r="111" spans="84:89" x14ac:dyDescent="0.25">
      <c r="CF111" s="866"/>
      <c r="CG111" s="866"/>
      <c r="CH111" s="866"/>
      <c r="CI111" s="866"/>
      <c r="CJ111" s="866"/>
      <c r="CK111" s="783"/>
    </row>
    <row r="112" spans="84:89" x14ac:dyDescent="0.25">
      <c r="CF112" s="866"/>
      <c r="CG112" s="866"/>
      <c r="CH112" s="866"/>
      <c r="CI112" s="866"/>
      <c r="CJ112" s="866"/>
      <c r="CK112" s="783"/>
    </row>
    <row r="113" spans="84:88" x14ac:dyDescent="0.25">
      <c r="CF113" s="866"/>
      <c r="CG113" s="866"/>
      <c r="CH113" s="866"/>
      <c r="CI113" s="866"/>
      <c r="CJ113" s="866"/>
    </row>
    <row r="114" spans="84:88" x14ac:dyDescent="0.25">
      <c r="CF114" s="866"/>
      <c r="CG114" s="866"/>
      <c r="CH114" s="866"/>
      <c r="CI114" s="866"/>
      <c r="CJ114" s="866"/>
    </row>
    <row r="115" spans="84:88" x14ac:dyDescent="0.25">
      <c r="CF115" s="866"/>
      <c r="CG115" s="866"/>
      <c r="CH115" s="866"/>
      <c r="CI115" s="866"/>
      <c r="CJ115" s="866"/>
    </row>
    <row r="116" spans="84:88" x14ac:dyDescent="0.25">
      <c r="CF116" s="866"/>
      <c r="CG116" s="866"/>
      <c r="CH116" s="866"/>
      <c r="CI116" s="866"/>
      <c r="CJ116" s="866"/>
    </row>
    <row r="117" spans="84:88" x14ac:dyDescent="0.25">
      <c r="CF117" s="866"/>
      <c r="CG117" s="866"/>
      <c r="CH117" s="866"/>
      <c r="CI117" s="866"/>
      <c r="CJ117" s="866"/>
    </row>
    <row r="118" spans="84:88" x14ac:dyDescent="0.25">
      <c r="CF118" s="866"/>
      <c r="CG118" s="866"/>
      <c r="CH118" s="866"/>
      <c r="CI118" s="866"/>
      <c r="CJ118" s="866"/>
    </row>
    <row r="119" spans="84:88" x14ac:dyDescent="0.25">
      <c r="CF119" s="866"/>
      <c r="CG119" s="866"/>
      <c r="CH119" s="866"/>
      <c r="CI119" s="866"/>
      <c r="CJ119" s="866"/>
    </row>
    <row r="120" spans="84:88" x14ac:dyDescent="0.25">
      <c r="CF120" s="866"/>
      <c r="CG120" s="866"/>
      <c r="CH120" s="866"/>
      <c r="CI120" s="866"/>
      <c r="CJ120" s="866"/>
    </row>
    <row r="121" spans="84:88" x14ac:dyDescent="0.25">
      <c r="CF121" s="866"/>
      <c r="CG121" s="866"/>
      <c r="CH121" s="866"/>
      <c r="CI121" s="866"/>
      <c r="CJ121" s="866"/>
    </row>
    <row r="122" spans="84:88" x14ac:dyDescent="0.25">
      <c r="CF122" s="866"/>
      <c r="CG122" s="866"/>
      <c r="CH122" s="866"/>
      <c r="CI122" s="866"/>
      <c r="CJ122" s="866"/>
    </row>
  </sheetData>
  <mergeCells count="45">
    <mergeCell ref="A57:A72"/>
    <mergeCell ref="CJ31:CJ32"/>
    <mergeCell ref="D63:G63"/>
    <mergeCell ref="B54:I54"/>
    <mergeCell ref="B46:I46"/>
    <mergeCell ref="B37:I37"/>
    <mergeCell ref="CJ40:CJ41"/>
    <mergeCell ref="CG40:CG41"/>
    <mergeCell ref="I39:J39"/>
    <mergeCell ref="I55:J55"/>
    <mergeCell ref="I38:J38"/>
    <mergeCell ref="I47:J47"/>
    <mergeCell ref="D1:Q1"/>
    <mergeCell ref="CF1:CJ1"/>
    <mergeCell ref="A4:I4"/>
    <mergeCell ref="BV3:CD3"/>
    <mergeCell ref="AJ2:AO2"/>
    <mergeCell ref="AV2:BE2"/>
    <mergeCell ref="BF2:BR2"/>
    <mergeCell ref="AP2:AU2"/>
    <mergeCell ref="I25:J25"/>
    <mergeCell ref="I26:J26"/>
    <mergeCell ref="I27:J27"/>
    <mergeCell ref="I13:J13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5:J5"/>
    <mergeCell ref="I7:J7"/>
    <mergeCell ref="I8:J8"/>
    <mergeCell ref="I9:J9"/>
    <mergeCell ref="I10:J10"/>
    <mergeCell ref="I11:J11"/>
    <mergeCell ref="I12:J12"/>
    <mergeCell ref="I29:J29"/>
    <mergeCell ref="I30:J30"/>
    <mergeCell ref="I31:J31"/>
    <mergeCell ref="I32:J32"/>
    <mergeCell ref="I28:J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Classement</vt:lpstr>
      <vt:lpstr>KAZ</vt:lpstr>
      <vt:lpstr>ATAOW</vt:lpstr>
      <vt:lpstr>ON S'EN FOUT</vt:lpstr>
      <vt:lpstr>TITAOZ</vt:lpstr>
      <vt:lpstr>FILS OURS</vt:lpstr>
      <vt:lpstr>KUKUS</vt:lpstr>
      <vt:lpstr>MUSSAMPA</vt:lpstr>
      <vt:lpstr>CHATON</vt:lpstr>
      <vt:lpstr>FITO</vt:lpstr>
      <vt:lpstr>GRAOSS</vt:lpstr>
      <vt:lpstr>cwc</vt:lpstr>
      <vt:lpstr>dsd</vt:lpstr>
      <vt:lpstr>GrA_1</vt:lpstr>
      <vt:lpstr>GrA_2</vt:lpstr>
      <vt:lpstr>GrA_3</vt:lpstr>
      <vt:lpstr>GrA_4</vt:lpstr>
      <vt:lpstr>GrB_1</vt:lpstr>
      <vt:lpstr>GrB_2</vt:lpstr>
      <vt:lpstr>GrB_3</vt:lpstr>
      <vt:lpstr>GrB_4</vt:lpstr>
      <vt:lpstr>GrC_1</vt:lpstr>
      <vt:lpstr>GrC_2</vt:lpstr>
      <vt:lpstr>GrC_3</vt:lpstr>
      <vt:lpstr>GrC_4</vt:lpstr>
      <vt:lpstr>GrD_1</vt:lpstr>
      <vt:lpstr>GrD_10</vt:lpstr>
      <vt:lpstr>GrD_2</vt:lpstr>
      <vt:lpstr>GrD_3</vt:lpstr>
      <vt:lpstr>GrD_4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Benjamin</cp:lastModifiedBy>
  <dcterms:created xsi:type="dcterms:W3CDTF">2012-06-13T16:42:20Z</dcterms:created>
  <dcterms:modified xsi:type="dcterms:W3CDTF">2012-06-14T08:00:56Z</dcterms:modified>
</cp:coreProperties>
</file>